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6405" windowWidth="14520" windowHeight="6420"/>
  </bookViews>
  <sheets>
    <sheet name="NP_MODELLO" sheetId="2" r:id="rId1"/>
  </sheets>
  <definedNames>
    <definedName name="_xlnm.Print_Area" localSheetId="0">NP_MODELLO!$A$1:$G$71</definedName>
  </definedNames>
  <calcPr calcId="152511"/>
</workbook>
</file>

<file path=xl/calcChain.xml><?xml version="1.0" encoding="utf-8"?>
<calcChain xmlns="http://schemas.openxmlformats.org/spreadsheetml/2006/main">
  <c r="F32" i="2" l="1"/>
  <c r="F31" i="2"/>
  <c r="F19" i="2" l="1"/>
  <c r="F20" i="2"/>
  <c r="F17" i="2"/>
  <c r="F18" i="2" l="1"/>
  <c r="E42" i="2" l="1"/>
  <c r="F42" i="2" s="1"/>
  <c r="F53" i="2"/>
  <c r="F52" i="2"/>
  <c r="F51" i="2"/>
  <c r="F48" i="2"/>
  <c r="F47" i="2"/>
  <c r="F46" i="2"/>
  <c r="F43" i="2"/>
  <c r="F38" i="2"/>
  <c r="F37" i="2"/>
  <c r="F36" i="2"/>
  <c r="F35" i="2"/>
  <c r="F34" i="2"/>
  <c r="F28" i="2"/>
  <c r="F27" i="2"/>
  <c r="F26" i="2"/>
  <c r="F25" i="2"/>
  <c r="F49" i="2" l="1"/>
  <c r="F21" i="2"/>
  <c r="F29" i="2"/>
  <c r="F54" i="2"/>
  <c r="F39" i="2" l="1"/>
  <c r="E41" i="2" s="1"/>
  <c r="F41" i="2" s="1"/>
  <c r="F44" i="2" l="1"/>
  <c r="F55" i="2" s="1"/>
  <c r="F59" i="2" s="1"/>
  <c r="F57" i="2" l="1"/>
  <c r="F62" i="2" s="1"/>
  <c r="G10" i="2" s="1"/>
  <c r="G26" i="2" l="1"/>
  <c r="G52" i="2"/>
  <c r="G37" i="2"/>
  <c r="G15" i="2"/>
  <c r="G41" i="2"/>
  <c r="G28" i="2"/>
  <c r="G31" i="2"/>
  <c r="G33" i="2"/>
  <c r="G34" i="2"/>
  <c r="G20" i="2"/>
  <c r="G51" i="2"/>
  <c r="G42" i="2"/>
  <c r="G27" i="2"/>
  <c r="G53" i="2"/>
  <c r="G46" i="2"/>
  <c r="G25" i="2"/>
  <c r="G18" i="2"/>
  <c r="G19" i="2"/>
  <c r="G35" i="2"/>
  <c r="G38" i="2"/>
  <c r="G43" i="2"/>
  <c r="G16" i="2"/>
  <c r="G36" i="2"/>
  <c r="G17" i="2"/>
  <c r="G47" i="2"/>
  <c r="G32" i="2"/>
  <c r="G48" i="2"/>
  <c r="G29" i="2" l="1"/>
  <c r="G49" i="2"/>
  <c r="G39" i="2"/>
  <c r="G44" i="2"/>
  <c r="G21" i="2"/>
  <c r="G54" i="2"/>
  <c r="G55" i="2" l="1"/>
  <c r="G57" i="2" s="1"/>
</calcChain>
</file>

<file path=xl/sharedStrings.xml><?xml version="1.0" encoding="utf-8"?>
<sst xmlns="http://schemas.openxmlformats.org/spreadsheetml/2006/main" count="73" uniqueCount="69">
  <si>
    <t>Oggetto dell'appalto</t>
  </si>
  <si>
    <t>Riferimento modulo offerta</t>
  </si>
  <si>
    <t>Prezzo da giustificare</t>
  </si>
  <si>
    <t>N.</t>
  </si>
  <si>
    <t>DESCRIZIONE</t>
  </si>
  <si>
    <t>U.M.</t>
  </si>
  <si>
    <t>Incidenza e/o quantità</t>
  </si>
  <si>
    <t>Prezzo Unitario</t>
  </si>
  <si>
    <t>Importo</t>
  </si>
  <si>
    <t>%</t>
  </si>
  <si>
    <t>T</t>
  </si>
  <si>
    <t>T - FORNITURA E POSA IN OPERA</t>
  </si>
  <si>
    <t>TOTALE T</t>
  </si>
  <si>
    <t>SOMMANO VOCI DI TARIFFA OPERE COMPIUTE</t>
  </si>
  <si>
    <t>1 - MANODOPERA</t>
  </si>
  <si>
    <t>1.1</t>
  </si>
  <si>
    <t>h.</t>
  </si>
  <si>
    <t>1.2</t>
  </si>
  <si>
    <t>1.3</t>
  </si>
  <si>
    <t>1.4</t>
  </si>
  <si>
    <t>TOTALE MANODOPERA</t>
  </si>
  <si>
    <t>2</t>
  </si>
  <si>
    <t>2- MATERIALI</t>
  </si>
  <si>
    <t>2.1</t>
  </si>
  <si>
    <t>2.2</t>
  </si>
  <si>
    <t>2.3</t>
  </si>
  <si>
    <t>2.4</t>
  </si>
  <si>
    <t>2.5</t>
  </si>
  <si>
    <t>2.6</t>
  </si>
  <si>
    <t>2.7</t>
  </si>
  <si>
    <t>2.8</t>
  </si>
  <si>
    <t>TOTALE MATERIALI</t>
  </si>
  <si>
    <t>3</t>
  </si>
  <si>
    <t>3 - ATTREZZATURE E TRASPORTI</t>
  </si>
  <si>
    <t>3.1</t>
  </si>
  <si>
    <t>3.2</t>
  </si>
  <si>
    <t>3.3</t>
  </si>
  <si>
    <t>TOTALE ATTREZZATURE E TRASPORTI</t>
  </si>
  <si>
    <t>4</t>
  </si>
  <si>
    <t>4 - NOLI/SUBAPPALTI</t>
  </si>
  <si>
    <t>4.1</t>
  </si>
  <si>
    <t>4.2</t>
  </si>
  <si>
    <t>4.3</t>
  </si>
  <si>
    <t>TOTALE NOLI E SUBAPPALTI</t>
  </si>
  <si>
    <t>5</t>
  </si>
  <si>
    <t>5 - VARIE</t>
  </si>
  <si>
    <t>5.1</t>
  </si>
  <si>
    <t>5.2</t>
  </si>
  <si>
    <t>5.3</t>
  </si>
  <si>
    <t>TOTALE VARIE</t>
  </si>
  <si>
    <t>TOTALE A</t>
  </si>
  <si>
    <t>SOMMANO ELEMENTI DI PRODUZIONE (1+2+3+4+5)</t>
  </si>
  <si>
    <t>B</t>
  </si>
  <si>
    <t>Totale complessivo elementi di analisi (T+A)</t>
  </si>
  <si>
    <t>C</t>
  </si>
  <si>
    <r>
      <t>Spese generali e Utili d'Impresa (</t>
    </r>
    <r>
      <rPr>
        <b/>
        <sz val="10"/>
        <color indexed="8"/>
        <rFont val="Arial"/>
        <family val="2"/>
      </rPr>
      <t>Ax25,00%</t>
    </r>
    <r>
      <rPr>
        <b/>
        <sz val="12"/>
        <color indexed="8"/>
        <rFont val="Arial"/>
        <family val="2"/>
      </rPr>
      <t>)</t>
    </r>
  </si>
  <si>
    <t xml:space="preserve">ANALISI NUOVO PREZZO </t>
  </si>
  <si>
    <t xml:space="preserve">Roma lì </t>
  </si>
  <si>
    <t>Il Tecnico</t>
  </si>
  <si>
    <t xml:space="preserve">Totale complessivo  (B+C) </t>
  </si>
  <si>
    <r>
      <rPr>
        <b/>
        <sz val="13"/>
        <color rgb="FF002060"/>
        <rFont val="Calibri"/>
        <family val="2"/>
        <scheme val="minor"/>
      </rPr>
      <t>Direzione Gestione Patrimonio e Consulenza Impianti Sportivi</t>
    </r>
    <r>
      <rPr>
        <sz val="13"/>
        <color rgb="FF002060"/>
        <rFont val="Calibri"/>
        <family val="2"/>
        <scheme val="minor"/>
      </rPr>
      <t xml:space="preserve">
Ingegneria e Gestione Patrimonio</t>
    </r>
  </si>
  <si>
    <t>Geom. Stefano Craia</t>
  </si>
  <si>
    <r>
      <t xml:space="preserve">CONI SERVIZI SPA
</t>
    </r>
    <r>
      <rPr>
        <sz val="10"/>
        <color theme="1"/>
        <rFont val="Arial"/>
        <family val="2"/>
      </rPr>
      <t xml:space="preserve">LAVORI PER PIAZZA DI SIENA - PROGETTO DI RESTAURO DELLE STRUTTURE ORIGINARIE DELL'OVALE
</t>
    </r>
  </si>
  <si>
    <t>NP02</t>
  </si>
  <si>
    <t xml:space="preserve">MESSA IN SICUREZZA DI RINGHIERE, SOSTITUZIONE PARTI DANNEGGIATE E/O PIEGATE.
</t>
  </si>
  <si>
    <t>OPERE DI MESSA IN SICUREZZA RINGHIERE IN FERRO</t>
  </si>
  <si>
    <t>MATERIALI D'USURA (DISCHI ABRASIVI, SOLVENTI, ELETTRODI)</t>
  </si>
  <si>
    <t>A CORPO</t>
  </si>
  <si>
    <t>OPERAIO QUALIFICATO FABBRO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</si>
</sst>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_-[$€-410]\ * #,##0.00_-;\-[$€-410]\ * #,##0.00_-;_-[$€-410]\ * &quot;-&quot;??_-;_-@_-"/>
    <numFmt numFmtId="166" formatCode="_(* #,##0.00_);_(* \(#,##0.00\);_(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4"/>
      <color theme="1"/>
      <name val="Arial"/>
      <family val="2"/>
    </font>
    <font>
      <u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u/>
      <sz val="12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3"/>
      <color rgb="FF002060"/>
      <name val="Calibri"/>
      <family val="2"/>
      <scheme val="minor"/>
    </font>
    <font>
      <b/>
      <sz val="13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6">
    <xf numFmtId="0" fontId="0" fillId="0" borderId="0" xfId="0"/>
    <xf numFmtId="0" fontId="3" fillId="0" borderId="0" xfId="0" applyFont="1"/>
    <xf numFmtId="0" fontId="5" fillId="0" borderId="0" xfId="0" applyFont="1" applyBorder="1"/>
    <xf numFmtId="0" fontId="5" fillId="0" borderId="0" xfId="0" applyFont="1"/>
    <xf numFmtId="0" fontId="7" fillId="0" borderId="0" xfId="0" applyFont="1"/>
    <xf numFmtId="0" fontId="8" fillId="0" borderId="8" xfId="0" applyFont="1" applyBorder="1" applyAlignment="1">
      <alignment wrapText="1"/>
    </xf>
    <xf numFmtId="0" fontId="8" fillId="0" borderId="8" xfId="0" applyFont="1" applyBorder="1" applyAlignment="1">
      <alignment horizontal="center" wrapText="1"/>
    </xf>
    <xf numFmtId="0" fontId="10" fillId="0" borderId="12" xfId="0" applyFont="1" applyBorder="1" applyAlignment="1">
      <alignment vertical="top"/>
    </xf>
    <xf numFmtId="165" fontId="10" fillId="0" borderId="12" xfId="1" applyNumberFormat="1" applyFont="1" applyBorder="1"/>
    <xf numFmtId="0" fontId="7" fillId="0" borderId="16" xfId="0" applyFont="1" applyBorder="1"/>
    <xf numFmtId="0" fontId="7" fillId="0" borderId="7" xfId="0" applyFont="1" applyBorder="1"/>
    <xf numFmtId="0" fontId="7" fillId="0" borderId="0" xfId="0" applyFont="1" applyBorder="1"/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vertical="center"/>
    </xf>
    <xf numFmtId="0" fontId="11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2" fillId="0" borderId="0" xfId="0" applyFont="1"/>
    <xf numFmtId="0" fontId="13" fillId="0" borderId="8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4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vertical="center" wrapText="1"/>
    </xf>
    <xf numFmtId="0" fontId="5" fillId="0" borderId="27" xfId="0" applyFont="1" applyBorder="1" applyAlignment="1">
      <alignment horizontal="center" vertical="center"/>
    </xf>
    <xf numFmtId="166" fontId="5" fillId="0" borderId="27" xfId="1" applyNumberFormat="1" applyFont="1" applyBorder="1" applyAlignment="1">
      <alignment horizontal="center" vertical="center"/>
    </xf>
    <xf numFmtId="165" fontId="5" fillId="0" borderId="27" xfId="0" applyNumberFormat="1" applyFont="1" applyBorder="1" applyAlignment="1">
      <alignment vertical="center"/>
    </xf>
    <xf numFmtId="10" fontId="7" fillId="0" borderId="28" xfId="2" applyNumberFormat="1" applyFont="1" applyBorder="1" applyAlignment="1">
      <alignment vertical="center"/>
    </xf>
    <xf numFmtId="0" fontId="14" fillId="0" borderId="29" xfId="0" applyFont="1" applyBorder="1" applyAlignment="1">
      <alignment vertical="center" wrapText="1"/>
    </xf>
    <xf numFmtId="0" fontId="7" fillId="0" borderId="30" xfId="0" applyFont="1" applyBorder="1" applyAlignment="1">
      <alignment vertical="center"/>
    </xf>
    <xf numFmtId="164" fontId="7" fillId="0" borderId="30" xfId="1" applyFont="1" applyBorder="1" applyAlignment="1">
      <alignment vertical="center"/>
    </xf>
    <xf numFmtId="0" fontId="14" fillId="0" borderId="31" xfId="0" applyFont="1" applyBorder="1" applyAlignment="1">
      <alignment horizontal="center" vertical="center"/>
    </xf>
    <xf numFmtId="0" fontId="14" fillId="0" borderId="32" xfId="0" applyFont="1" applyBorder="1" applyAlignment="1">
      <alignment vertical="center" wrapText="1"/>
    </xf>
    <xf numFmtId="0" fontId="7" fillId="0" borderId="33" xfId="0" applyFont="1" applyBorder="1" applyAlignment="1">
      <alignment vertical="center"/>
    </xf>
    <xf numFmtId="164" fontId="7" fillId="0" borderId="33" xfId="1" applyFont="1" applyBorder="1" applyAlignment="1">
      <alignment vertical="center"/>
    </xf>
    <xf numFmtId="165" fontId="7" fillId="0" borderId="33" xfId="0" applyNumberFormat="1" applyFont="1" applyBorder="1" applyAlignment="1">
      <alignment vertical="center"/>
    </xf>
    <xf numFmtId="10" fontId="7" fillId="0" borderId="34" xfId="2" applyNumberFormat="1" applyFont="1" applyBorder="1" applyAlignment="1">
      <alignment vertical="center"/>
    </xf>
    <xf numFmtId="165" fontId="15" fillId="0" borderId="20" xfId="0" applyNumberFormat="1" applyFont="1" applyBorder="1" applyAlignment="1">
      <alignment vertical="center"/>
    </xf>
    <xf numFmtId="10" fontId="15" fillId="0" borderId="21" xfId="0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0" fontId="13" fillId="0" borderId="25" xfId="0" applyFont="1" applyBorder="1" applyAlignment="1">
      <alignment horizontal="center" vertical="center"/>
    </xf>
    <xf numFmtId="0" fontId="7" fillId="0" borderId="28" xfId="0" applyFont="1" applyBorder="1" applyAlignment="1">
      <alignment vertical="center"/>
    </xf>
    <xf numFmtId="49" fontId="5" fillId="0" borderId="37" xfId="0" applyNumberFormat="1" applyFont="1" applyBorder="1" applyAlignment="1">
      <alignment horizontal="center" vertical="center"/>
    </xf>
    <xf numFmtId="0" fontId="5" fillId="0" borderId="26" xfId="0" applyFont="1" applyBorder="1" applyAlignment="1">
      <alignment vertical="center"/>
    </xf>
    <xf numFmtId="165" fontId="5" fillId="0" borderId="27" xfId="1" applyNumberFormat="1" applyFont="1" applyBorder="1" applyAlignment="1">
      <alignment vertical="center"/>
    </xf>
    <xf numFmtId="10" fontId="5" fillId="0" borderId="38" xfId="2" applyNumberFormat="1" applyFont="1" applyBorder="1" applyAlignment="1">
      <alignment vertical="center"/>
    </xf>
    <xf numFmtId="0" fontId="5" fillId="0" borderId="39" xfId="0" applyFont="1" applyBorder="1" applyAlignment="1">
      <alignment vertical="center"/>
    </xf>
    <xf numFmtId="49" fontId="12" fillId="0" borderId="37" xfId="0" applyNumberFormat="1" applyFont="1" applyBorder="1" applyAlignment="1">
      <alignment horizontal="center" vertical="center"/>
    </xf>
    <xf numFmtId="165" fontId="12" fillId="0" borderId="27" xfId="0" applyNumberFormat="1" applyFont="1" applyBorder="1" applyAlignment="1">
      <alignment vertical="center"/>
    </xf>
    <xf numFmtId="10" fontId="12" fillId="0" borderId="38" xfId="0" applyNumberFormat="1" applyFont="1" applyBorder="1" applyAlignment="1">
      <alignment vertical="center"/>
    </xf>
    <xf numFmtId="10" fontId="12" fillId="0" borderId="0" xfId="2" applyNumberFormat="1" applyFont="1" applyAlignment="1">
      <alignment vertical="center"/>
    </xf>
    <xf numFmtId="0" fontId="12" fillId="0" borderId="0" xfId="0" applyFont="1" applyAlignment="1">
      <alignment vertical="center"/>
    </xf>
    <xf numFmtId="49" fontId="13" fillId="0" borderId="37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166" fontId="5" fillId="0" borderId="27" xfId="1" applyNumberFormat="1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10" fontId="12" fillId="0" borderId="38" xfId="2" applyNumberFormat="1" applyFont="1" applyBorder="1" applyAlignment="1">
      <alignment vertical="center"/>
    </xf>
    <xf numFmtId="0" fontId="12" fillId="0" borderId="37" xfId="0" applyFont="1" applyBorder="1" applyAlignment="1">
      <alignment vertical="center"/>
    </xf>
    <xf numFmtId="0" fontId="5" fillId="0" borderId="37" xfId="0" applyFont="1" applyBorder="1" applyAlignment="1">
      <alignment vertical="center"/>
    </xf>
    <xf numFmtId="165" fontId="11" fillId="0" borderId="27" xfId="0" applyNumberFormat="1" applyFont="1" applyBorder="1" applyAlignment="1">
      <alignment vertical="center"/>
    </xf>
    <xf numFmtId="10" fontId="11" fillId="0" borderId="38" xfId="2" applyNumberFormat="1" applyFont="1" applyBorder="1" applyAlignment="1">
      <alignment vertical="center"/>
    </xf>
    <xf numFmtId="9" fontId="5" fillId="0" borderId="27" xfId="2" applyFont="1" applyBorder="1" applyAlignment="1">
      <alignment horizontal="center" vertical="center"/>
    </xf>
    <xf numFmtId="0" fontId="5" fillId="0" borderId="42" xfId="0" applyFont="1" applyBorder="1" applyAlignment="1">
      <alignment vertical="center"/>
    </xf>
    <xf numFmtId="165" fontId="5" fillId="0" borderId="46" xfId="0" applyNumberFormat="1" applyFont="1" applyBorder="1" applyAlignment="1">
      <alignment vertical="center"/>
    </xf>
    <xf numFmtId="10" fontId="11" fillId="0" borderId="47" xfId="2" applyNumberFormat="1" applyFont="1" applyBorder="1" applyAlignment="1">
      <alignment vertical="center"/>
    </xf>
    <xf numFmtId="49" fontId="10" fillId="0" borderId="17" xfId="0" applyNumberFormat="1" applyFont="1" applyBorder="1" applyAlignment="1">
      <alignment horizontal="center" vertical="center"/>
    </xf>
    <xf numFmtId="165" fontId="10" fillId="0" borderId="20" xfId="0" applyNumberFormat="1" applyFont="1" applyBorder="1" applyAlignment="1">
      <alignment vertical="center"/>
    </xf>
    <xf numFmtId="10" fontId="10" fillId="0" borderId="21" xfId="2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0" fontId="7" fillId="0" borderId="2" xfId="0" applyFont="1" applyBorder="1"/>
    <xf numFmtId="49" fontId="10" fillId="0" borderId="37" xfId="0" applyNumberFormat="1" applyFont="1" applyBorder="1" applyAlignment="1">
      <alignment horizontal="center" vertical="center"/>
    </xf>
    <xf numFmtId="165" fontId="10" fillId="0" borderId="17" xfId="0" applyNumberFormat="1" applyFont="1" applyBorder="1" applyAlignment="1">
      <alignment vertical="center"/>
    </xf>
    <xf numFmtId="10" fontId="15" fillId="0" borderId="17" xfId="0" applyNumberFormat="1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0" fillId="0" borderId="35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165" fontId="10" fillId="0" borderId="0" xfId="0" applyNumberFormat="1" applyFont="1" applyBorder="1" applyAlignment="1">
      <alignment vertical="center"/>
    </xf>
    <xf numFmtId="0" fontId="7" fillId="0" borderId="0" xfId="0" applyFont="1" applyAlignment="1"/>
    <xf numFmtId="0" fontId="7" fillId="0" borderId="49" xfId="0" applyFont="1" applyBorder="1"/>
    <xf numFmtId="0" fontId="7" fillId="0" borderId="0" xfId="0" applyFont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right" vertical="center"/>
    </xf>
    <xf numFmtId="0" fontId="11" fillId="0" borderId="39" xfId="0" applyFont="1" applyBorder="1" applyAlignment="1">
      <alignment horizontal="right" vertical="center"/>
    </xf>
    <xf numFmtId="0" fontId="11" fillId="0" borderId="26" xfId="0" applyFont="1" applyBorder="1" applyAlignment="1">
      <alignment horizontal="right" vertical="center"/>
    </xf>
    <xf numFmtId="0" fontId="9" fillId="0" borderId="9" xfId="0" applyFont="1" applyBorder="1" applyAlignment="1">
      <alignment horizontal="left"/>
    </xf>
    <xf numFmtId="0" fontId="9" fillId="0" borderId="10" xfId="0" applyFont="1" applyBorder="1" applyAlignment="1">
      <alignment horizontal="left"/>
    </xf>
    <xf numFmtId="0" fontId="9" fillId="0" borderId="11" xfId="0" applyFont="1" applyBorder="1" applyAlignment="1">
      <alignment horizontal="left"/>
    </xf>
    <xf numFmtId="0" fontId="7" fillId="0" borderId="13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13" fillId="0" borderId="22" xfId="0" applyFont="1" applyBorder="1" applyAlignment="1">
      <alignment horizontal="left" vertical="center"/>
    </xf>
    <xf numFmtId="0" fontId="13" fillId="0" borderId="23" xfId="0" applyFont="1" applyBorder="1" applyAlignment="1">
      <alignment horizontal="left" vertical="center"/>
    </xf>
    <xf numFmtId="0" fontId="13" fillId="0" borderId="24" xfId="0" applyFont="1" applyBorder="1" applyAlignment="1">
      <alignment horizontal="left" vertical="center"/>
    </xf>
    <xf numFmtId="0" fontId="10" fillId="0" borderId="35" xfId="0" applyFont="1" applyBorder="1" applyAlignment="1">
      <alignment horizontal="right" vertical="center"/>
    </xf>
    <xf numFmtId="0" fontId="10" fillId="0" borderId="7" xfId="0" applyFont="1" applyBorder="1" applyAlignment="1">
      <alignment horizontal="right" vertical="center"/>
    </xf>
    <xf numFmtId="0" fontId="10" fillId="0" borderId="36" xfId="0" applyFont="1" applyBorder="1" applyAlignment="1">
      <alignment horizontal="right" vertical="center"/>
    </xf>
    <xf numFmtId="0" fontId="13" fillId="0" borderId="40" xfId="0" applyFont="1" applyBorder="1" applyAlignment="1">
      <alignment horizontal="left" vertical="center"/>
    </xf>
    <xf numFmtId="0" fontId="13" fillId="0" borderId="39" xfId="0" applyFont="1" applyBorder="1" applyAlignment="1">
      <alignment horizontal="left" vertical="center"/>
    </xf>
    <xf numFmtId="0" fontId="13" fillId="0" borderId="41" xfId="0" applyFont="1" applyBorder="1" applyAlignment="1">
      <alignment horizontal="left" vertical="center"/>
    </xf>
    <xf numFmtId="0" fontId="10" fillId="0" borderId="35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48" xfId="0" applyFont="1" applyBorder="1" applyAlignment="1">
      <alignment horizontal="left" vertical="center"/>
    </xf>
    <xf numFmtId="0" fontId="11" fillId="0" borderId="43" xfId="0" applyFont="1" applyBorder="1" applyAlignment="1">
      <alignment horizontal="right" vertical="center"/>
    </xf>
    <xf numFmtId="0" fontId="11" fillId="0" borderId="44" xfId="0" applyFont="1" applyBorder="1" applyAlignment="1">
      <alignment horizontal="right" vertical="center"/>
    </xf>
    <xf numFmtId="0" fontId="11" fillId="0" borderId="45" xfId="0" applyFont="1" applyBorder="1" applyAlignment="1">
      <alignment horizontal="right" vertical="center"/>
    </xf>
  </cellXfs>
  <cellStyles count="3">
    <cellStyle name="Migliaia" xfId="1" builtinId="3"/>
    <cellStyle name="Normale" xfId="0" builtinId="0"/>
    <cellStyle name="Percentuale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419100</xdr:colOff>
      <xdr:row>0</xdr:row>
      <xdr:rowOff>95251</xdr:rowOff>
    </xdr:from>
    <xdr:to>
      <xdr:col>1</xdr:col>
      <xdr:colOff>952500</xdr:colOff>
      <xdr:row>3</xdr:row>
      <xdr:rowOff>276226</xdr:rowOff>
    </xdr:to>
    <xdr:pic>
      <xdr:nvPicPr>
        <xdr:cNvPr id="3" name="Immagine 1" descr="http://portale.coni.it/fileadmin/_temp_/portale/img/logo_coni_2014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95251"/>
          <a:ext cx="15144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tabSelected="1" zoomScale="136" zoomScaleNormal="136" workbookViewId="0">
      <selection activeCell="B10" sqref="B10:F10"/>
    </sheetView>
  </sheetViews>
  <sheetFormatPr defaultRowHeight="12.75" x14ac:dyDescent="0.2"/>
  <cols>
    <col min="1" max="1" width="14.7109375" style="4" customWidth="1"/>
    <col min="2" max="2" width="39.85546875" style="4" customWidth="1"/>
    <col min="3" max="3" width="9.140625" style="4"/>
    <col min="4" max="4" width="11" style="4" customWidth="1"/>
    <col min="5" max="5" width="14.7109375" style="4" customWidth="1"/>
    <col min="6" max="6" width="16.140625" style="4" bestFit="1" customWidth="1"/>
    <col min="7" max="7" width="16.85546875" style="4" customWidth="1"/>
    <col min="8" max="8" width="9.5703125" style="4" bestFit="1" customWidth="1"/>
    <col min="9" max="256" width="9.140625" style="4"/>
    <col min="257" max="257" width="14.7109375" style="4" customWidth="1"/>
    <col min="258" max="258" width="39.85546875" style="4" customWidth="1"/>
    <col min="259" max="259" width="9.140625" style="4"/>
    <col min="260" max="260" width="11" style="4" customWidth="1"/>
    <col min="261" max="261" width="14.7109375" style="4" customWidth="1"/>
    <col min="262" max="262" width="16.140625" style="4" bestFit="1" customWidth="1"/>
    <col min="263" max="263" width="16.85546875" style="4" customWidth="1"/>
    <col min="264" max="264" width="9.5703125" style="4" bestFit="1" customWidth="1"/>
    <col min="265" max="512" width="9.140625" style="4"/>
    <col min="513" max="513" width="14.7109375" style="4" customWidth="1"/>
    <col min="514" max="514" width="39.85546875" style="4" customWidth="1"/>
    <col min="515" max="515" width="9.140625" style="4"/>
    <col min="516" max="516" width="11" style="4" customWidth="1"/>
    <col min="517" max="517" width="14.7109375" style="4" customWidth="1"/>
    <col min="518" max="518" width="16.140625" style="4" bestFit="1" customWidth="1"/>
    <col min="519" max="519" width="16.85546875" style="4" customWidth="1"/>
    <col min="520" max="520" width="9.5703125" style="4" bestFit="1" customWidth="1"/>
    <col min="521" max="768" width="9.140625" style="4"/>
    <col min="769" max="769" width="14.7109375" style="4" customWidth="1"/>
    <col min="770" max="770" width="39.85546875" style="4" customWidth="1"/>
    <col min="771" max="771" width="9.140625" style="4"/>
    <col min="772" max="772" width="11" style="4" customWidth="1"/>
    <col min="773" max="773" width="14.7109375" style="4" customWidth="1"/>
    <col min="774" max="774" width="16.140625" style="4" bestFit="1" customWidth="1"/>
    <col min="775" max="775" width="16.85546875" style="4" customWidth="1"/>
    <col min="776" max="776" width="9.5703125" style="4" bestFit="1" customWidth="1"/>
    <col min="777" max="1024" width="9.140625" style="4"/>
    <col min="1025" max="1025" width="14.7109375" style="4" customWidth="1"/>
    <col min="1026" max="1026" width="39.85546875" style="4" customWidth="1"/>
    <col min="1027" max="1027" width="9.140625" style="4"/>
    <col min="1028" max="1028" width="11" style="4" customWidth="1"/>
    <col min="1029" max="1029" width="14.7109375" style="4" customWidth="1"/>
    <col min="1030" max="1030" width="16.140625" style="4" bestFit="1" customWidth="1"/>
    <col min="1031" max="1031" width="16.85546875" style="4" customWidth="1"/>
    <col min="1032" max="1032" width="9.5703125" style="4" bestFit="1" customWidth="1"/>
    <col min="1033" max="1280" width="9.140625" style="4"/>
    <col min="1281" max="1281" width="14.7109375" style="4" customWidth="1"/>
    <col min="1282" max="1282" width="39.85546875" style="4" customWidth="1"/>
    <col min="1283" max="1283" width="9.140625" style="4"/>
    <col min="1284" max="1284" width="11" style="4" customWidth="1"/>
    <col min="1285" max="1285" width="14.7109375" style="4" customWidth="1"/>
    <col min="1286" max="1286" width="16.140625" style="4" bestFit="1" customWidth="1"/>
    <col min="1287" max="1287" width="16.85546875" style="4" customWidth="1"/>
    <col min="1288" max="1288" width="9.5703125" style="4" bestFit="1" customWidth="1"/>
    <col min="1289" max="1536" width="9.140625" style="4"/>
    <col min="1537" max="1537" width="14.7109375" style="4" customWidth="1"/>
    <col min="1538" max="1538" width="39.85546875" style="4" customWidth="1"/>
    <col min="1539" max="1539" width="9.140625" style="4"/>
    <col min="1540" max="1540" width="11" style="4" customWidth="1"/>
    <col min="1541" max="1541" width="14.7109375" style="4" customWidth="1"/>
    <col min="1542" max="1542" width="16.140625" style="4" bestFit="1" customWidth="1"/>
    <col min="1543" max="1543" width="16.85546875" style="4" customWidth="1"/>
    <col min="1544" max="1544" width="9.5703125" style="4" bestFit="1" customWidth="1"/>
    <col min="1545" max="1792" width="9.140625" style="4"/>
    <col min="1793" max="1793" width="14.7109375" style="4" customWidth="1"/>
    <col min="1794" max="1794" width="39.85546875" style="4" customWidth="1"/>
    <col min="1795" max="1795" width="9.140625" style="4"/>
    <col min="1796" max="1796" width="11" style="4" customWidth="1"/>
    <col min="1797" max="1797" width="14.7109375" style="4" customWidth="1"/>
    <col min="1798" max="1798" width="16.140625" style="4" bestFit="1" customWidth="1"/>
    <col min="1799" max="1799" width="16.85546875" style="4" customWidth="1"/>
    <col min="1800" max="1800" width="9.5703125" style="4" bestFit="1" customWidth="1"/>
    <col min="1801" max="2048" width="9.140625" style="4"/>
    <col min="2049" max="2049" width="14.7109375" style="4" customWidth="1"/>
    <col min="2050" max="2050" width="39.85546875" style="4" customWidth="1"/>
    <col min="2051" max="2051" width="9.140625" style="4"/>
    <col min="2052" max="2052" width="11" style="4" customWidth="1"/>
    <col min="2053" max="2053" width="14.7109375" style="4" customWidth="1"/>
    <col min="2054" max="2054" width="16.140625" style="4" bestFit="1" customWidth="1"/>
    <col min="2055" max="2055" width="16.85546875" style="4" customWidth="1"/>
    <col min="2056" max="2056" width="9.5703125" style="4" bestFit="1" customWidth="1"/>
    <col min="2057" max="2304" width="9.140625" style="4"/>
    <col min="2305" max="2305" width="14.7109375" style="4" customWidth="1"/>
    <col min="2306" max="2306" width="39.85546875" style="4" customWidth="1"/>
    <col min="2307" max="2307" width="9.140625" style="4"/>
    <col min="2308" max="2308" width="11" style="4" customWidth="1"/>
    <col min="2309" max="2309" width="14.7109375" style="4" customWidth="1"/>
    <col min="2310" max="2310" width="16.140625" style="4" bestFit="1" customWidth="1"/>
    <col min="2311" max="2311" width="16.85546875" style="4" customWidth="1"/>
    <col min="2312" max="2312" width="9.5703125" style="4" bestFit="1" customWidth="1"/>
    <col min="2313" max="2560" width="9.140625" style="4"/>
    <col min="2561" max="2561" width="14.7109375" style="4" customWidth="1"/>
    <col min="2562" max="2562" width="39.85546875" style="4" customWidth="1"/>
    <col min="2563" max="2563" width="9.140625" style="4"/>
    <col min="2564" max="2564" width="11" style="4" customWidth="1"/>
    <col min="2565" max="2565" width="14.7109375" style="4" customWidth="1"/>
    <col min="2566" max="2566" width="16.140625" style="4" bestFit="1" customWidth="1"/>
    <col min="2567" max="2567" width="16.85546875" style="4" customWidth="1"/>
    <col min="2568" max="2568" width="9.5703125" style="4" bestFit="1" customWidth="1"/>
    <col min="2569" max="2816" width="9.140625" style="4"/>
    <col min="2817" max="2817" width="14.7109375" style="4" customWidth="1"/>
    <col min="2818" max="2818" width="39.85546875" style="4" customWidth="1"/>
    <col min="2819" max="2819" width="9.140625" style="4"/>
    <col min="2820" max="2820" width="11" style="4" customWidth="1"/>
    <col min="2821" max="2821" width="14.7109375" style="4" customWidth="1"/>
    <col min="2822" max="2822" width="16.140625" style="4" bestFit="1" customWidth="1"/>
    <col min="2823" max="2823" width="16.85546875" style="4" customWidth="1"/>
    <col min="2824" max="2824" width="9.5703125" style="4" bestFit="1" customWidth="1"/>
    <col min="2825" max="3072" width="9.140625" style="4"/>
    <col min="3073" max="3073" width="14.7109375" style="4" customWidth="1"/>
    <col min="3074" max="3074" width="39.85546875" style="4" customWidth="1"/>
    <col min="3075" max="3075" width="9.140625" style="4"/>
    <col min="3076" max="3076" width="11" style="4" customWidth="1"/>
    <col min="3077" max="3077" width="14.7109375" style="4" customWidth="1"/>
    <col min="3078" max="3078" width="16.140625" style="4" bestFit="1" customWidth="1"/>
    <col min="3079" max="3079" width="16.85546875" style="4" customWidth="1"/>
    <col min="3080" max="3080" width="9.5703125" style="4" bestFit="1" customWidth="1"/>
    <col min="3081" max="3328" width="9.140625" style="4"/>
    <col min="3329" max="3329" width="14.7109375" style="4" customWidth="1"/>
    <col min="3330" max="3330" width="39.85546875" style="4" customWidth="1"/>
    <col min="3331" max="3331" width="9.140625" style="4"/>
    <col min="3332" max="3332" width="11" style="4" customWidth="1"/>
    <col min="3333" max="3333" width="14.7109375" style="4" customWidth="1"/>
    <col min="3334" max="3334" width="16.140625" style="4" bestFit="1" customWidth="1"/>
    <col min="3335" max="3335" width="16.85546875" style="4" customWidth="1"/>
    <col min="3336" max="3336" width="9.5703125" style="4" bestFit="1" customWidth="1"/>
    <col min="3337" max="3584" width="9.140625" style="4"/>
    <col min="3585" max="3585" width="14.7109375" style="4" customWidth="1"/>
    <col min="3586" max="3586" width="39.85546875" style="4" customWidth="1"/>
    <col min="3587" max="3587" width="9.140625" style="4"/>
    <col min="3588" max="3588" width="11" style="4" customWidth="1"/>
    <col min="3589" max="3589" width="14.7109375" style="4" customWidth="1"/>
    <col min="3590" max="3590" width="16.140625" style="4" bestFit="1" customWidth="1"/>
    <col min="3591" max="3591" width="16.85546875" style="4" customWidth="1"/>
    <col min="3592" max="3592" width="9.5703125" style="4" bestFit="1" customWidth="1"/>
    <col min="3593" max="3840" width="9.140625" style="4"/>
    <col min="3841" max="3841" width="14.7109375" style="4" customWidth="1"/>
    <col min="3842" max="3842" width="39.85546875" style="4" customWidth="1"/>
    <col min="3843" max="3843" width="9.140625" style="4"/>
    <col min="3844" max="3844" width="11" style="4" customWidth="1"/>
    <col min="3845" max="3845" width="14.7109375" style="4" customWidth="1"/>
    <col min="3846" max="3846" width="16.140625" style="4" bestFit="1" customWidth="1"/>
    <col min="3847" max="3847" width="16.85546875" style="4" customWidth="1"/>
    <col min="3848" max="3848" width="9.5703125" style="4" bestFit="1" customWidth="1"/>
    <col min="3849" max="4096" width="9.140625" style="4"/>
    <col min="4097" max="4097" width="14.7109375" style="4" customWidth="1"/>
    <col min="4098" max="4098" width="39.85546875" style="4" customWidth="1"/>
    <col min="4099" max="4099" width="9.140625" style="4"/>
    <col min="4100" max="4100" width="11" style="4" customWidth="1"/>
    <col min="4101" max="4101" width="14.7109375" style="4" customWidth="1"/>
    <col min="4102" max="4102" width="16.140625" style="4" bestFit="1" customWidth="1"/>
    <col min="4103" max="4103" width="16.85546875" style="4" customWidth="1"/>
    <col min="4104" max="4104" width="9.5703125" style="4" bestFit="1" customWidth="1"/>
    <col min="4105" max="4352" width="9.140625" style="4"/>
    <col min="4353" max="4353" width="14.7109375" style="4" customWidth="1"/>
    <col min="4354" max="4354" width="39.85546875" style="4" customWidth="1"/>
    <col min="4355" max="4355" width="9.140625" style="4"/>
    <col min="4356" max="4356" width="11" style="4" customWidth="1"/>
    <col min="4357" max="4357" width="14.7109375" style="4" customWidth="1"/>
    <col min="4358" max="4358" width="16.140625" style="4" bestFit="1" customWidth="1"/>
    <col min="4359" max="4359" width="16.85546875" style="4" customWidth="1"/>
    <col min="4360" max="4360" width="9.5703125" style="4" bestFit="1" customWidth="1"/>
    <col min="4361" max="4608" width="9.140625" style="4"/>
    <col min="4609" max="4609" width="14.7109375" style="4" customWidth="1"/>
    <col min="4610" max="4610" width="39.85546875" style="4" customWidth="1"/>
    <col min="4611" max="4611" width="9.140625" style="4"/>
    <col min="4612" max="4612" width="11" style="4" customWidth="1"/>
    <col min="4613" max="4613" width="14.7109375" style="4" customWidth="1"/>
    <col min="4614" max="4614" width="16.140625" style="4" bestFit="1" customWidth="1"/>
    <col min="4615" max="4615" width="16.85546875" style="4" customWidth="1"/>
    <col min="4616" max="4616" width="9.5703125" style="4" bestFit="1" customWidth="1"/>
    <col min="4617" max="4864" width="9.140625" style="4"/>
    <col min="4865" max="4865" width="14.7109375" style="4" customWidth="1"/>
    <col min="4866" max="4866" width="39.85546875" style="4" customWidth="1"/>
    <col min="4867" max="4867" width="9.140625" style="4"/>
    <col min="4868" max="4868" width="11" style="4" customWidth="1"/>
    <col min="4869" max="4869" width="14.7109375" style="4" customWidth="1"/>
    <col min="4870" max="4870" width="16.140625" style="4" bestFit="1" customWidth="1"/>
    <col min="4871" max="4871" width="16.85546875" style="4" customWidth="1"/>
    <col min="4872" max="4872" width="9.5703125" style="4" bestFit="1" customWidth="1"/>
    <col min="4873" max="5120" width="9.140625" style="4"/>
    <col min="5121" max="5121" width="14.7109375" style="4" customWidth="1"/>
    <col min="5122" max="5122" width="39.85546875" style="4" customWidth="1"/>
    <col min="5123" max="5123" width="9.140625" style="4"/>
    <col min="5124" max="5124" width="11" style="4" customWidth="1"/>
    <col min="5125" max="5125" width="14.7109375" style="4" customWidth="1"/>
    <col min="5126" max="5126" width="16.140625" style="4" bestFit="1" customWidth="1"/>
    <col min="5127" max="5127" width="16.85546875" style="4" customWidth="1"/>
    <col min="5128" max="5128" width="9.5703125" style="4" bestFit="1" customWidth="1"/>
    <col min="5129" max="5376" width="9.140625" style="4"/>
    <col min="5377" max="5377" width="14.7109375" style="4" customWidth="1"/>
    <col min="5378" max="5378" width="39.85546875" style="4" customWidth="1"/>
    <col min="5379" max="5379" width="9.140625" style="4"/>
    <col min="5380" max="5380" width="11" style="4" customWidth="1"/>
    <col min="5381" max="5381" width="14.7109375" style="4" customWidth="1"/>
    <col min="5382" max="5382" width="16.140625" style="4" bestFit="1" customWidth="1"/>
    <col min="5383" max="5383" width="16.85546875" style="4" customWidth="1"/>
    <col min="5384" max="5384" width="9.5703125" style="4" bestFit="1" customWidth="1"/>
    <col min="5385" max="5632" width="9.140625" style="4"/>
    <col min="5633" max="5633" width="14.7109375" style="4" customWidth="1"/>
    <col min="5634" max="5634" width="39.85546875" style="4" customWidth="1"/>
    <col min="5635" max="5635" width="9.140625" style="4"/>
    <col min="5636" max="5636" width="11" style="4" customWidth="1"/>
    <col min="5637" max="5637" width="14.7109375" style="4" customWidth="1"/>
    <col min="5638" max="5638" width="16.140625" style="4" bestFit="1" customWidth="1"/>
    <col min="5639" max="5639" width="16.85546875" style="4" customWidth="1"/>
    <col min="5640" max="5640" width="9.5703125" style="4" bestFit="1" customWidth="1"/>
    <col min="5641" max="5888" width="9.140625" style="4"/>
    <col min="5889" max="5889" width="14.7109375" style="4" customWidth="1"/>
    <col min="5890" max="5890" width="39.85546875" style="4" customWidth="1"/>
    <col min="5891" max="5891" width="9.140625" style="4"/>
    <col min="5892" max="5892" width="11" style="4" customWidth="1"/>
    <col min="5893" max="5893" width="14.7109375" style="4" customWidth="1"/>
    <col min="5894" max="5894" width="16.140625" style="4" bestFit="1" customWidth="1"/>
    <col min="5895" max="5895" width="16.85546875" style="4" customWidth="1"/>
    <col min="5896" max="5896" width="9.5703125" style="4" bestFit="1" customWidth="1"/>
    <col min="5897" max="6144" width="9.140625" style="4"/>
    <col min="6145" max="6145" width="14.7109375" style="4" customWidth="1"/>
    <col min="6146" max="6146" width="39.85546875" style="4" customWidth="1"/>
    <col min="6147" max="6147" width="9.140625" style="4"/>
    <col min="6148" max="6148" width="11" style="4" customWidth="1"/>
    <col min="6149" max="6149" width="14.7109375" style="4" customWidth="1"/>
    <col min="6150" max="6150" width="16.140625" style="4" bestFit="1" customWidth="1"/>
    <col min="6151" max="6151" width="16.85546875" style="4" customWidth="1"/>
    <col min="6152" max="6152" width="9.5703125" style="4" bestFit="1" customWidth="1"/>
    <col min="6153" max="6400" width="9.140625" style="4"/>
    <col min="6401" max="6401" width="14.7109375" style="4" customWidth="1"/>
    <col min="6402" max="6402" width="39.85546875" style="4" customWidth="1"/>
    <col min="6403" max="6403" width="9.140625" style="4"/>
    <col min="6404" max="6404" width="11" style="4" customWidth="1"/>
    <col min="6405" max="6405" width="14.7109375" style="4" customWidth="1"/>
    <col min="6406" max="6406" width="16.140625" style="4" bestFit="1" customWidth="1"/>
    <col min="6407" max="6407" width="16.85546875" style="4" customWidth="1"/>
    <col min="6408" max="6408" width="9.5703125" style="4" bestFit="1" customWidth="1"/>
    <col min="6409" max="6656" width="9.140625" style="4"/>
    <col min="6657" max="6657" width="14.7109375" style="4" customWidth="1"/>
    <col min="6658" max="6658" width="39.85546875" style="4" customWidth="1"/>
    <col min="6659" max="6659" width="9.140625" style="4"/>
    <col min="6660" max="6660" width="11" style="4" customWidth="1"/>
    <col min="6661" max="6661" width="14.7109375" style="4" customWidth="1"/>
    <col min="6662" max="6662" width="16.140625" style="4" bestFit="1" customWidth="1"/>
    <col min="6663" max="6663" width="16.85546875" style="4" customWidth="1"/>
    <col min="6664" max="6664" width="9.5703125" style="4" bestFit="1" customWidth="1"/>
    <col min="6665" max="6912" width="9.140625" style="4"/>
    <col min="6913" max="6913" width="14.7109375" style="4" customWidth="1"/>
    <col min="6914" max="6914" width="39.85546875" style="4" customWidth="1"/>
    <col min="6915" max="6915" width="9.140625" style="4"/>
    <col min="6916" max="6916" width="11" style="4" customWidth="1"/>
    <col min="6917" max="6917" width="14.7109375" style="4" customWidth="1"/>
    <col min="6918" max="6918" width="16.140625" style="4" bestFit="1" customWidth="1"/>
    <col min="6919" max="6919" width="16.85546875" style="4" customWidth="1"/>
    <col min="6920" max="6920" width="9.5703125" style="4" bestFit="1" customWidth="1"/>
    <col min="6921" max="7168" width="9.140625" style="4"/>
    <col min="7169" max="7169" width="14.7109375" style="4" customWidth="1"/>
    <col min="7170" max="7170" width="39.85546875" style="4" customWidth="1"/>
    <col min="7171" max="7171" width="9.140625" style="4"/>
    <col min="7172" max="7172" width="11" style="4" customWidth="1"/>
    <col min="7173" max="7173" width="14.7109375" style="4" customWidth="1"/>
    <col min="7174" max="7174" width="16.140625" style="4" bestFit="1" customWidth="1"/>
    <col min="7175" max="7175" width="16.85546875" style="4" customWidth="1"/>
    <col min="7176" max="7176" width="9.5703125" style="4" bestFit="1" customWidth="1"/>
    <col min="7177" max="7424" width="9.140625" style="4"/>
    <col min="7425" max="7425" width="14.7109375" style="4" customWidth="1"/>
    <col min="7426" max="7426" width="39.85546875" style="4" customWidth="1"/>
    <col min="7427" max="7427" width="9.140625" style="4"/>
    <col min="7428" max="7428" width="11" style="4" customWidth="1"/>
    <col min="7429" max="7429" width="14.7109375" style="4" customWidth="1"/>
    <col min="7430" max="7430" width="16.140625" style="4" bestFit="1" customWidth="1"/>
    <col min="7431" max="7431" width="16.85546875" style="4" customWidth="1"/>
    <col min="7432" max="7432" width="9.5703125" style="4" bestFit="1" customWidth="1"/>
    <col min="7433" max="7680" width="9.140625" style="4"/>
    <col min="7681" max="7681" width="14.7109375" style="4" customWidth="1"/>
    <col min="7682" max="7682" width="39.85546875" style="4" customWidth="1"/>
    <col min="7683" max="7683" width="9.140625" style="4"/>
    <col min="7684" max="7684" width="11" style="4" customWidth="1"/>
    <col min="7685" max="7685" width="14.7109375" style="4" customWidth="1"/>
    <col min="7686" max="7686" width="16.140625" style="4" bestFit="1" customWidth="1"/>
    <col min="7687" max="7687" width="16.85546875" style="4" customWidth="1"/>
    <col min="7688" max="7688" width="9.5703125" style="4" bestFit="1" customWidth="1"/>
    <col min="7689" max="7936" width="9.140625" style="4"/>
    <col min="7937" max="7937" width="14.7109375" style="4" customWidth="1"/>
    <col min="7938" max="7938" width="39.85546875" style="4" customWidth="1"/>
    <col min="7939" max="7939" width="9.140625" style="4"/>
    <col min="7940" max="7940" width="11" style="4" customWidth="1"/>
    <col min="7941" max="7941" width="14.7109375" style="4" customWidth="1"/>
    <col min="7942" max="7942" width="16.140625" style="4" bestFit="1" customWidth="1"/>
    <col min="7943" max="7943" width="16.85546875" style="4" customWidth="1"/>
    <col min="7944" max="7944" width="9.5703125" style="4" bestFit="1" customWidth="1"/>
    <col min="7945" max="8192" width="9.140625" style="4"/>
    <col min="8193" max="8193" width="14.7109375" style="4" customWidth="1"/>
    <col min="8194" max="8194" width="39.85546875" style="4" customWidth="1"/>
    <col min="8195" max="8195" width="9.140625" style="4"/>
    <col min="8196" max="8196" width="11" style="4" customWidth="1"/>
    <col min="8197" max="8197" width="14.7109375" style="4" customWidth="1"/>
    <col min="8198" max="8198" width="16.140625" style="4" bestFit="1" customWidth="1"/>
    <col min="8199" max="8199" width="16.85546875" style="4" customWidth="1"/>
    <col min="8200" max="8200" width="9.5703125" style="4" bestFit="1" customWidth="1"/>
    <col min="8201" max="8448" width="9.140625" style="4"/>
    <col min="8449" max="8449" width="14.7109375" style="4" customWidth="1"/>
    <col min="8450" max="8450" width="39.85546875" style="4" customWidth="1"/>
    <col min="8451" max="8451" width="9.140625" style="4"/>
    <col min="8452" max="8452" width="11" style="4" customWidth="1"/>
    <col min="8453" max="8453" width="14.7109375" style="4" customWidth="1"/>
    <col min="8454" max="8454" width="16.140625" style="4" bestFit="1" customWidth="1"/>
    <col min="8455" max="8455" width="16.85546875" style="4" customWidth="1"/>
    <col min="8456" max="8456" width="9.5703125" style="4" bestFit="1" customWidth="1"/>
    <col min="8457" max="8704" width="9.140625" style="4"/>
    <col min="8705" max="8705" width="14.7109375" style="4" customWidth="1"/>
    <col min="8706" max="8706" width="39.85546875" style="4" customWidth="1"/>
    <col min="8707" max="8707" width="9.140625" style="4"/>
    <col min="8708" max="8708" width="11" style="4" customWidth="1"/>
    <col min="8709" max="8709" width="14.7109375" style="4" customWidth="1"/>
    <col min="8710" max="8710" width="16.140625" style="4" bestFit="1" customWidth="1"/>
    <col min="8711" max="8711" width="16.85546875" style="4" customWidth="1"/>
    <col min="8712" max="8712" width="9.5703125" style="4" bestFit="1" customWidth="1"/>
    <col min="8713" max="8960" width="9.140625" style="4"/>
    <col min="8961" max="8961" width="14.7109375" style="4" customWidth="1"/>
    <col min="8962" max="8962" width="39.85546875" style="4" customWidth="1"/>
    <col min="8963" max="8963" width="9.140625" style="4"/>
    <col min="8964" max="8964" width="11" style="4" customWidth="1"/>
    <col min="8965" max="8965" width="14.7109375" style="4" customWidth="1"/>
    <col min="8966" max="8966" width="16.140625" style="4" bestFit="1" customWidth="1"/>
    <col min="8967" max="8967" width="16.85546875" style="4" customWidth="1"/>
    <col min="8968" max="8968" width="9.5703125" style="4" bestFit="1" customWidth="1"/>
    <col min="8969" max="9216" width="9.140625" style="4"/>
    <col min="9217" max="9217" width="14.7109375" style="4" customWidth="1"/>
    <col min="9218" max="9218" width="39.85546875" style="4" customWidth="1"/>
    <col min="9219" max="9219" width="9.140625" style="4"/>
    <col min="9220" max="9220" width="11" style="4" customWidth="1"/>
    <col min="9221" max="9221" width="14.7109375" style="4" customWidth="1"/>
    <col min="9222" max="9222" width="16.140625" style="4" bestFit="1" customWidth="1"/>
    <col min="9223" max="9223" width="16.85546875" style="4" customWidth="1"/>
    <col min="9224" max="9224" width="9.5703125" style="4" bestFit="1" customWidth="1"/>
    <col min="9225" max="9472" width="9.140625" style="4"/>
    <col min="9473" max="9473" width="14.7109375" style="4" customWidth="1"/>
    <col min="9474" max="9474" width="39.85546875" style="4" customWidth="1"/>
    <col min="9475" max="9475" width="9.140625" style="4"/>
    <col min="9476" max="9476" width="11" style="4" customWidth="1"/>
    <col min="9477" max="9477" width="14.7109375" style="4" customWidth="1"/>
    <col min="9478" max="9478" width="16.140625" style="4" bestFit="1" customWidth="1"/>
    <col min="9479" max="9479" width="16.85546875" style="4" customWidth="1"/>
    <col min="9480" max="9480" width="9.5703125" style="4" bestFit="1" customWidth="1"/>
    <col min="9481" max="9728" width="9.140625" style="4"/>
    <col min="9729" max="9729" width="14.7109375" style="4" customWidth="1"/>
    <col min="9730" max="9730" width="39.85546875" style="4" customWidth="1"/>
    <col min="9731" max="9731" width="9.140625" style="4"/>
    <col min="9732" max="9732" width="11" style="4" customWidth="1"/>
    <col min="9733" max="9733" width="14.7109375" style="4" customWidth="1"/>
    <col min="9734" max="9734" width="16.140625" style="4" bestFit="1" customWidth="1"/>
    <col min="9735" max="9735" width="16.85546875" style="4" customWidth="1"/>
    <col min="9736" max="9736" width="9.5703125" style="4" bestFit="1" customWidth="1"/>
    <col min="9737" max="9984" width="9.140625" style="4"/>
    <col min="9985" max="9985" width="14.7109375" style="4" customWidth="1"/>
    <col min="9986" max="9986" width="39.85546875" style="4" customWidth="1"/>
    <col min="9987" max="9987" width="9.140625" style="4"/>
    <col min="9988" max="9988" width="11" style="4" customWidth="1"/>
    <col min="9989" max="9989" width="14.7109375" style="4" customWidth="1"/>
    <col min="9990" max="9990" width="16.140625" style="4" bestFit="1" customWidth="1"/>
    <col min="9991" max="9991" width="16.85546875" style="4" customWidth="1"/>
    <col min="9992" max="9992" width="9.5703125" style="4" bestFit="1" customWidth="1"/>
    <col min="9993" max="10240" width="9.140625" style="4"/>
    <col min="10241" max="10241" width="14.7109375" style="4" customWidth="1"/>
    <col min="10242" max="10242" width="39.85546875" style="4" customWidth="1"/>
    <col min="10243" max="10243" width="9.140625" style="4"/>
    <col min="10244" max="10244" width="11" style="4" customWidth="1"/>
    <col min="10245" max="10245" width="14.7109375" style="4" customWidth="1"/>
    <col min="10246" max="10246" width="16.140625" style="4" bestFit="1" customWidth="1"/>
    <col min="10247" max="10247" width="16.85546875" style="4" customWidth="1"/>
    <col min="10248" max="10248" width="9.5703125" style="4" bestFit="1" customWidth="1"/>
    <col min="10249" max="10496" width="9.140625" style="4"/>
    <col min="10497" max="10497" width="14.7109375" style="4" customWidth="1"/>
    <col min="10498" max="10498" width="39.85546875" style="4" customWidth="1"/>
    <col min="10499" max="10499" width="9.140625" style="4"/>
    <col min="10500" max="10500" width="11" style="4" customWidth="1"/>
    <col min="10501" max="10501" width="14.7109375" style="4" customWidth="1"/>
    <col min="10502" max="10502" width="16.140625" style="4" bestFit="1" customWidth="1"/>
    <col min="10503" max="10503" width="16.85546875" style="4" customWidth="1"/>
    <col min="10504" max="10504" width="9.5703125" style="4" bestFit="1" customWidth="1"/>
    <col min="10505" max="10752" width="9.140625" style="4"/>
    <col min="10753" max="10753" width="14.7109375" style="4" customWidth="1"/>
    <col min="10754" max="10754" width="39.85546875" style="4" customWidth="1"/>
    <col min="10755" max="10755" width="9.140625" style="4"/>
    <col min="10756" max="10756" width="11" style="4" customWidth="1"/>
    <col min="10757" max="10757" width="14.7109375" style="4" customWidth="1"/>
    <col min="10758" max="10758" width="16.140625" style="4" bestFit="1" customWidth="1"/>
    <col min="10759" max="10759" width="16.85546875" style="4" customWidth="1"/>
    <col min="10760" max="10760" width="9.5703125" style="4" bestFit="1" customWidth="1"/>
    <col min="10761" max="11008" width="9.140625" style="4"/>
    <col min="11009" max="11009" width="14.7109375" style="4" customWidth="1"/>
    <col min="11010" max="11010" width="39.85546875" style="4" customWidth="1"/>
    <col min="11011" max="11011" width="9.140625" style="4"/>
    <col min="11012" max="11012" width="11" style="4" customWidth="1"/>
    <col min="11013" max="11013" width="14.7109375" style="4" customWidth="1"/>
    <col min="11014" max="11014" width="16.140625" style="4" bestFit="1" customWidth="1"/>
    <col min="11015" max="11015" width="16.85546875" style="4" customWidth="1"/>
    <col min="11016" max="11016" width="9.5703125" style="4" bestFit="1" customWidth="1"/>
    <col min="11017" max="11264" width="9.140625" style="4"/>
    <col min="11265" max="11265" width="14.7109375" style="4" customWidth="1"/>
    <col min="11266" max="11266" width="39.85546875" style="4" customWidth="1"/>
    <col min="11267" max="11267" width="9.140625" style="4"/>
    <col min="11268" max="11268" width="11" style="4" customWidth="1"/>
    <col min="11269" max="11269" width="14.7109375" style="4" customWidth="1"/>
    <col min="11270" max="11270" width="16.140625" style="4" bestFit="1" customWidth="1"/>
    <col min="11271" max="11271" width="16.85546875" style="4" customWidth="1"/>
    <col min="11272" max="11272" width="9.5703125" style="4" bestFit="1" customWidth="1"/>
    <col min="11273" max="11520" width="9.140625" style="4"/>
    <col min="11521" max="11521" width="14.7109375" style="4" customWidth="1"/>
    <col min="11522" max="11522" width="39.85546875" style="4" customWidth="1"/>
    <col min="11523" max="11523" width="9.140625" style="4"/>
    <col min="11524" max="11524" width="11" style="4" customWidth="1"/>
    <col min="11525" max="11525" width="14.7109375" style="4" customWidth="1"/>
    <col min="11526" max="11526" width="16.140625" style="4" bestFit="1" customWidth="1"/>
    <col min="11527" max="11527" width="16.85546875" style="4" customWidth="1"/>
    <col min="11528" max="11528" width="9.5703125" style="4" bestFit="1" customWidth="1"/>
    <col min="11529" max="11776" width="9.140625" style="4"/>
    <col min="11777" max="11777" width="14.7109375" style="4" customWidth="1"/>
    <col min="11778" max="11778" width="39.85546875" style="4" customWidth="1"/>
    <col min="11779" max="11779" width="9.140625" style="4"/>
    <col min="11780" max="11780" width="11" style="4" customWidth="1"/>
    <col min="11781" max="11781" width="14.7109375" style="4" customWidth="1"/>
    <col min="11782" max="11782" width="16.140625" style="4" bestFit="1" customWidth="1"/>
    <col min="11783" max="11783" width="16.85546875" style="4" customWidth="1"/>
    <col min="11784" max="11784" width="9.5703125" style="4" bestFit="1" customWidth="1"/>
    <col min="11785" max="12032" width="9.140625" style="4"/>
    <col min="12033" max="12033" width="14.7109375" style="4" customWidth="1"/>
    <col min="12034" max="12034" width="39.85546875" style="4" customWidth="1"/>
    <col min="12035" max="12035" width="9.140625" style="4"/>
    <col min="12036" max="12036" width="11" style="4" customWidth="1"/>
    <col min="12037" max="12037" width="14.7109375" style="4" customWidth="1"/>
    <col min="12038" max="12038" width="16.140625" style="4" bestFit="1" customWidth="1"/>
    <col min="12039" max="12039" width="16.85546875" style="4" customWidth="1"/>
    <col min="12040" max="12040" width="9.5703125" style="4" bestFit="1" customWidth="1"/>
    <col min="12041" max="12288" width="9.140625" style="4"/>
    <col min="12289" max="12289" width="14.7109375" style="4" customWidth="1"/>
    <col min="12290" max="12290" width="39.85546875" style="4" customWidth="1"/>
    <col min="12291" max="12291" width="9.140625" style="4"/>
    <col min="12292" max="12292" width="11" style="4" customWidth="1"/>
    <col min="12293" max="12293" width="14.7109375" style="4" customWidth="1"/>
    <col min="12294" max="12294" width="16.140625" style="4" bestFit="1" customWidth="1"/>
    <col min="12295" max="12295" width="16.85546875" style="4" customWidth="1"/>
    <col min="12296" max="12296" width="9.5703125" style="4" bestFit="1" customWidth="1"/>
    <col min="12297" max="12544" width="9.140625" style="4"/>
    <col min="12545" max="12545" width="14.7109375" style="4" customWidth="1"/>
    <col min="12546" max="12546" width="39.85546875" style="4" customWidth="1"/>
    <col min="12547" max="12547" width="9.140625" style="4"/>
    <col min="12548" max="12548" width="11" style="4" customWidth="1"/>
    <col min="12549" max="12549" width="14.7109375" style="4" customWidth="1"/>
    <col min="12550" max="12550" width="16.140625" style="4" bestFit="1" customWidth="1"/>
    <col min="12551" max="12551" width="16.85546875" style="4" customWidth="1"/>
    <col min="12552" max="12552" width="9.5703125" style="4" bestFit="1" customWidth="1"/>
    <col min="12553" max="12800" width="9.140625" style="4"/>
    <col min="12801" max="12801" width="14.7109375" style="4" customWidth="1"/>
    <col min="12802" max="12802" width="39.85546875" style="4" customWidth="1"/>
    <col min="12803" max="12803" width="9.140625" style="4"/>
    <col min="12804" max="12804" width="11" style="4" customWidth="1"/>
    <col min="12805" max="12805" width="14.7109375" style="4" customWidth="1"/>
    <col min="12806" max="12806" width="16.140625" style="4" bestFit="1" customWidth="1"/>
    <col min="12807" max="12807" width="16.85546875" style="4" customWidth="1"/>
    <col min="12808" max="12808" width="9.5703125" style="4" bestFit="1" customWidth="1"/>
    <col min="12809" max="13056" width="9.140625" style="4"/>
    <col min="13057" max="13057" width="14.7109375" style="4" customWidth="1"/>
    <col min="13058" max="13058" width="39.85546875" style="4" customWidth="1"/>
    <col min="13059" max="13059" width="9.140625" style="4"/>
    <col min="13060" max="13060" width="11" style="4" customWidth="1"/>
    <col min="13061" max="13061" width="14.7109375" style="4" customWidth="1"/>
    <col min="13062" max="13062" width="16.140625" style="4" bestFit="1" customWidth="1"/>
    <col min="13063" max="13063" width="16.85546875" style="4" customWidth="1"/>
    <col min="13064" max="13064" width="9.5703125" style="4" bestFit="1" customWidth="1"/>
    <col min="13065" max="13312" width="9.140625" style="4"/>
    <col min="13313" max="13313" width="14.7109375" style="4" customWidth="1"/>
    <col min="13314" max="13314" width="39.85546875" style="4" customWidth="1"/>
    <col min="13315" max="13315" width="9.140625" style="4"/>
    <col min="13316" max="13316" width="11" style="4" customWidth="1"/>
    <col min="13317" max="13317" width="14.7109375" style="4" customWidth="1"/>
    <col min="13318" max="13318" width="16.140625" style="4" bestFit="1" customWidth="1"/>
    <col min="13319" max="13319" width="16.85546875" style="4" customWidth="1"/>
    <col min="13320" max="13320" width="9.5703125" style="4" bestFit="1" customWidth="1"/>
    <col min="13321" max="13568" width="9.140625" style="4"/>
    <col min="13569" max="13569" width="14.7109375" style="4" customWidth="1"/>
    <col min="13570" max="13570" width="39.85546875" style="4" customWidth="1"/>
    <col min="13571" max="13571" width="9.140625" style="4"/>
    <col min="13572" max="13572" width="11" style="4" customWidth="1"/>
    <col min="13573" max="13573" width="14.7109375" style="4" customWidth="1"/>
    <col min="13574" max="13574" width="16.140625" style="4" bestFit="1" customWidth="1"/>
    <col min="13575" max="13575" width="16.85546875" style="4" customWidth="1"/>
    <col min="13576" max="13576" width="9.5703125" style="4" bestFit="1" customWidth="1"/>
    <col min="13577" max="13824" width="9.140625" style="4"/>
    <col min="13825" max="13825" width="14.7109375" style="4" customWidth="1"/>
    <col min="13826" max="13826" width="39.85546875" style="4" customWidth="1"/>
    <col min="13827" max="13827" width="9.140625" style="4"/>
    <col min="13828" max="13828" width="11" style="4" customWidth="1"/>
    <col min="13829" max="13829" width="14.7109375" style="4" customWidth="1"/>
    <col min="13830" max="13830" width="16.140625" style="4" bestFit="1" customWidth="1"/>
    <col min="13831" max="13831" width="16.85546875" style="4" customWidth="1"/>
    <col min="13832" max="13832" width="9.5703125" style="4" bestFit="1" customWidth="1"/>
    <col min="13833" max="14080" width="9.140625" style="4"/>
    <col min="14081" max="14081" width="14.7109375" style="4" customWidth="1"/>
    <col min="14082" max="14082" width="39.85546875" style="4" customWidth="1"/>
    <col min="14083" max="14083" width="9.140625" style="4"/>
    <col min="14084" max="14084" width="11" style="4" customWidth="1"/>
    <col min="14085" max="14085" width="14.7109375" style="4" customWidth="1"/>
    <col min="14086" max="14086" width="16.140625" style="4" bestFit="1" customWidth="1"/>
    <col min="14087" max="14087" width="16.85546875" style="4" customWidth="1"/>
    <col min="14088" max="14088" width="9.5703125" style="4" bestFit="1" customWidth="1"/>
    <col min="14089" max="14336" width="9.140625" style="4"/>
    <col min="14337" max="14337" width="14.7109375" style="4" customWidth="1"/>
    <col min="14338" max="14338" width="39.85546875" style="4" customWidth="1"/>
    <col min="14339" max="14339" width="9.140625" style="4"/>
    <col min="14340" max="14340" width="11" style="4" customWidth="1"/>
    <col min="14341" max="14341" width="14.7109375" style="4" customWidth="1"/>
    <col min="14342" max="14342" width="16.140625" style="4" bestFit="1" customWidth="1"/>
    <col min="14343" max="14343" width="16.85546875" style="4" customWidth="1"/>
    <col min="14344" max="14344" width="9.5703125" style="4" bestFit="1" customWidth="1"/>
    <col min="14345" max="14592" width="9.140625" style="4"/>
    <col min="14593" max="14593" width="14.7109375" style="4" customWidth="1"/>
    <col min="14594" max="14594" width="39.85546875" style="4" customWidth="1"/>
    <col min="14595" max="14595" width="9.140625" style="4"/>
    <col min="14596" max="14596" width="11" style="4" customWidth="1"/>
    <col min="14597" max="14597" width="14.7109375" style="4" customWidth="1"/>
    <col min="14598" max="14598" width="16.140625" style="4" bestFit="1" customWidth="1"/>
    <col min="14599" max="14599" width="16.85546875" style="4" customWidth="1"/>
    <col min="14600" max="14600" width="9.5703125" style="4" bestFit="1" customWidth="1"/>
    <col min="14601" max="14848" width="9.140625" style="4"/>
    <col min="14849" max="14849" width="14.7109375" style="4" customWidth="1"/>
    <col min="14850" max="14850" width="39.85546875" style="4" customWidth="1"/>
    <col min="14851" max="14851" width="9.140625" style="4"/>
    <col min="14852" max="14852" width="11" style="4" customWidth="1"/>
    <col min="14853" max="14853" width="14.7109375" style="4" customWidth="1"/>
    <col min="14854" max="14854" width="16.140625" style="4" bestFit="1" customWidth="1"/>
    <col min="14855" max="14855" width="16.85546875" style="4" customWidth="1"/>
    <col min="14856" max="14856" width="9.5703125" style="4" bestFit="1" customWidth="1"/>
    <col min="14857" max="15104" width="9.140625" style="4"/>
    <col min="15105" max="15105" width="14.7109375" style="4" customWidth="1"/>
    <col min="15106" max="15106" width="39.85546875" style="4" customWidth="1"/>
    <col min="15107" max="15107" width="9.140625" style="4"/>
    <col min="15108" max="15108" width="11" style="4" customWidth="1"/>
    <col min="15109" max="15109" width="14.7109375" style="4" customWidth="1"/>
    <col min="15110" max="15110" width="16.140625" style="4" bestFit="1" customWidth="1"/>
    <col min="15111" max="15111" width="16.85546875" style="4" customWidth="1"/>
    <col min="15112" max="15112" width="9.5703125" style="4" bestFit="1" customWidth="1"/>
    <col min="15113" max="15360" width="9.140625" style="4"/>
    <col min="15361" max="15361" width="14.7109375" style="4" customWidth="1"/>
    <col min="15362" max="15362" width="39.85546875" style="4" customWidth="1"/>
    <col min="15363" max="15363" width="9.140625" style="4"/>
    <col min="15364" max="15364" width="11" style="4" customWidth="1"/>
    <col min="15365" max="15365" width="14.7109375" style="4" customWidth="1"/>
    <col min="15366" max="15366" width="16.140625" style="4" bestFit="1" customWidth="1"/>
    <col min="15367" max="15367" width="16.85546875" style="4" customWidth="1"/>
    <col min="15368" max="15368" width="9.5703125" style="4" bestFit="1" customWidth="1"/>
    <col min="15369" max="15616" width="9.140625" style="4"/>
    <col min="15617" max="15617" width="14.7109375" style="4" customWidth="1"/>
    <col min="15618" max="15618" width="39.85546875" style="4" customWidth="1"/>
    <col min="15619" max="15619" width="9.140625" style="4"/>
    <col min="15620" max="15620" width="11" style="4" customWidth="1"/>
    <col min="15621" max="15621" width="14.7109375" style="4" customWidth="1"/>
    <col min="15622" max="15622" width="16.140625" style="4" bestFit="1" customWidth="1"/>
    <col min="15623" max="15623" width="16.85546875" style="4" customWidth="1"/>
    <col min="15624" max="15624" width="9.5703125" style="4" bestFit="1" customWidth="1"/>
    <col min="15625" max="15872" width="9.140625" style="4"/>
    <col min="15873" max="15873" width="14.7109375" style="4" customWidth="1"/>
    <col min="15874" max="15874" width="39.85546875" style="4" customWidth="1"/>
    <col min="15875" max="15875" width="9.140625" style="4"/>
    <col min="15876" max="15876" width="11" style="4" customWidth="1"/>
    <col min="15877" max="15877" width="14.7109375" style="4" customWidth="1"/>
    <col min="15878" max="15878" width="16.140625" style="4" bestFit="1" customWidth="1"/>
    <col min="15879" max="15879" width="16.85546875" style="4" customWidth="1"/>
    <col min="15880" max="15880" width="9.5703125" style="4" bestFit="1" customWidth="1"/>
    <col min="15881" max="16128" width="9.140625" style="4"/>
    <col min="16129" max="16129" width="14.7109375" style="4" customWidth="1"/>
    <col min="16130" max="16130" width="39.85546875" style="4" customWidth="1"/>
    <col min="16131" max="16131" width="9.140625" style="4"/>
    <col min="16132" max="16132" width="11" style="4" customWidth="1"/>
    <col min="16133" max="16133" width="14.7109375" style="4" customWidth="1"/>
    <col min="16134" max="16134" width="16.140625" style="4" bestFit="1" customWidth="1"/>
    <col min="16135" max="16135" width="16.85546875" style="4" customWidth="1"/>
    <col min="16136" max="16136" width="9.5703125" style="4" bestFit="1" customWidth="1"/>
    <col min="16137" max="16384" width="9.140625" style="4"/>
  </cols>
  <sheetData>
    <row r="1" spans="1:8" x14ac:dyDescent="0.2">
      <c r="A1" s="82"/>
      <c r="B1" s="82"/>
      <c r="C1" s="83" t="s">
        <v>60</v>
      </c>
      <c r="D1" s="84"/>
      <c r="E1" s="84"/>
      <c r="F1" s="84"/>
      <c r="G1" s="84"/>
    </row>
    <row r="2" spans="1:8" x14ac:dyDescent="0.2">
      <c r="A2" s="82"/>
      <c r="B2" s="82"/>
      <c r="C2" s="84"/>
      <c r="D2" s="84"/>
      <c r="E2" s="84"/>
      <c r="F2" s="84"/>
      <c r="G2" s="84"/>
    </row>
    <row r="3" spans="1:8" x14ac:dyDescent="0.2">
      <c r="A3" s="82"/>
      <c r="B3" s="82"/>
      <c r="C3" s="84"/>
      <c r="D3" s="84"/>
      <c r="E3" s="84"/>
      <c r="F3" s="84"/>
      <c r="G3" s="84"/>
    </row>
    <row r="4" spans="1:8" ht="33" customHeight="1" x14ac:dyDescent="0.2">
      <c r="A4" s="82"/>
      <c r="B4" s="82"/>
      <c r="C4" s="84"/>
      <c r="D4" s="84"/>
      <c r="E4" s="84"/>
      <c r="F4" s="84"/>
      <c r="G4" s="84"/>
    </row>
    <row r="5" spans="1:8" s="1" customFormat="1" ht="21" thickBot="1" x14ac:dyDescent="0.35">
      <c r="A5" s="85" t="s">
        <v>56</v>
      </c>
      <c r="B5" s="85"/>
      <c r="C5" s="85"/>
      <c r="D5" s="85"/>
      <c r="E5" s="85"/>
      <c r="F5" s="85"/>
      <c r="G5" s="85"/>
    </row>
    <row r="6" spans="1:8" s="3" customFormat="1" x14ac:dyDescent="0.2">
      <c r="A6" s="86" t="s">
        <v>0</v>
      </c>
      <c r="B6" s="87"/>
      <c r="C6" s="87"/>
      <c r="D6" s="87"/>
      <c r="E6" s="87"/>
      <c r="F6" s="87"/>
      <c r="G6" s="88"/>
      <c r="H6" s="2"/>
    </row>
    <row r="7" spans="1:8" s="3" customFormat="1" ht="80.25" customHeight="1" thickBot="1" x14ac:dyDescent="0.25">
      <c r="A7" s="89" t="s">
        <v>62</v>
      </c>
      <c r="B7" s="90"/>
      <c r="C7" s="90"/>
      <c r="D7" s="90"/>
      <c r="E7" s="90"/>
      <c r="F7" s="90"/>
      <c r="G7" s="91"/>
      <c r="H7" s="2"/>
    </row>
    <row r="8" spans="1:8" ht="13.5" thickBot="1" x14ac:dyDescent="0.25">
      <c r="A8" s="81"/>
      <c r="B8" s="81"/>
      <c r="C8" s="81"/>
      <c r="D8" s="81"/>
      <c r="E8" s="81"/>
      <c r="F8" s="81"/>
      <c r="G8" s="81"/>
    </row>
    <row r="9" spans="1:8" ht="22.5" x14ac:dyDescent="0.2">
      <c r="A9" s="5" t="s">
        <v>1</v>
      </c>
      <c r="B9" s="95" t="s">
        <v>65</v>
      </c>
      <c r="C9" s="96"/>
      <c r="D9" s="96"/>
      <c r="E9" s="96"/>
      <c r="F9" s="97"/>
      <c r="G9" s="6" t="s">
        <v>2</v>
      </c>
    </row>
    <row r="10" spans="1:8" ht="105" customHeight="1" thickBot="1" x14ac:dyDescent="0.3">
      <c r="A10" s="7" t="s">
        <v>63</v>
      </c>
      <c r="B10" s="98" t="s">
        <v>64</v>
      </c>
      <c r="C10" s="99"/>
      <c r="D10" s="99"/>
      <c r="E10" s="99"/>
      <c r="F10" s="100"/>
      <c r="G10" s="8">
        <f>F62</f>
        <v>1574.4</v>
      </c>
      <c r="H10" s="9"/>
    </row>
    <row r="11" spans="1:8" s="11" customFormat="1" ht="13.5" thickBot="1" x14ac:dyDescent="0.25">
      <c r="A11" s="10"/>
      <c r="B11" s="10"/>
      <c r="C11" s="10"/>
      <c r="D11" s="10"/>
      <c r="E11" s="10"/>
      <c r="F11" s="10"/>
      <c r="G11" s="10"/>
    </row>
    <row r="12" spans="1:8" s="18" customFormat="1" ht="39" thickBot="1" x14ac:dyDescent="0.25">
      <c r="A12" s="12" t="s">
        <v>3</v>
      </c>
      <c r="B12" s="13" t="s">
        <v>4</v>
      </c>
      <c r="C12" s="14" t="s">
        <v>5</v>
      </c>
      <c r="D12" s="15" t="s">
        <v>6</v>
      </c>
      <c r="E12" s="15" t="s">
        <v>7</v>
      </c>
      <c r="F12" s="16" t="s">
        <v>8</v>
      </c>
      <c r="G12" s="17" t="s">
        <v>9</v>
      </c>
    </row>
    <row r="13" spans="1:8" s="11" customFormat="1" ht="13.5" thickBot="1" x14ac:dyDescent="0.25">
      <c r="A13" s="10"/>
      <c r="B13" s="10"/>
      <c r="C13" s="10"/>
      <c r="D13" s="10"/>
      <c r="E13" s="10"/>
      <c r="F13" s="10"/>
      <c r="G13" s="10"/>
    </row>
    <row r="14" spans="1:8" s="20" customFormat="1" ht="15" x14ac:dyDescent="0.25">
      <c r="A14" s="19" t="s">
        <v>10</v>
      </c>
      <c r="B14" s="101" t="s">
        <v>11</v>
      </c>
      <c r="C14" s="102"/>
      <c r="D14" s="102"/>
      <c r="E14" s="102"/>
      <c r="F14" s="102"/>
      <c r="G14" s="103"/>
    </row>
    <row r="15" spans="1:8" s="20" customFormat="1" ht="14.25" x14ac:dyDescent="0.25">
      <c r="A15" s="21"/>
      <c r="B15" s="22"/>
      <c r="C15" s="23"/>
      <c r="D15" s="24"/>
      <c r="E15" s="25"/>
      <c r="F15" s="25"/>
      <c r="G15" s="26">
        <f>F15/F$62</f>
        <v>0</v>
      </c>
    </row>
    <row r="16" spans="1:8" s="20" customFormat="1" ht="14.25" x14ac:dyDescent="0.25">
      <c r="A16" s="21"/>
      <c r="B16" s="22"/>
      <c r="C16" s="23"/>
      <c r="D16" s="24"/>
      <c r="E16" s="25"/>
      <c r="F16" s="25"/>
      <c r="G16" s="26">
        <f t="shared" ref="G16:G19" si="0">F16/F$62</f>
        <v>0</v>
      </c>
    </row>
    <row r="17" spans="1:8" s="20" customFormat="1" ht="14.25" x14ac:dyDescent="0.25">
      <c r="A17" s="21"/>
      <c r="B17" s="22"/>
      <c r="C17" s="23"/>
      <c r="D17" s="24">
        <v>0</v>
      </c>
      <c r="E17" s="25">
        <v>0</v>
      </c>
      <c r="F17" s="25">
        <f t="shared" ref="F17" si="1">D17*E17</f>
        <v>0</v>
      </c>
      <c r="G17" s="26">
        <f t="shared" si="0"/>
        <v>0</v>
      </c>
    </row>
    <row r="18" spans="1:8" s="20" customFormat="1" ht="14.25" x14ac:dyDescent="0.25">
      <c r="A18" s="21"/>
      <c r="B18" s="22"/>
      <c r="C18" s="23"/>
      <c r="D18" s="24">
        <v>0</v>
      </c>
      <c r="E18" s="25">
        <v>0</v>
      </c>
      <c r="F18" s="25">
        <f>D18*E18</f>
        <v>0</v>
      </c>
      <c r="G18" s="26">
        <f t="shared" si="0"/>
        <v>0</v>
      </c>
    </row>
    <row r="19" spans="1:8" s="20" customFormat="1" ht="14.25" x14ac:dyDescent="0.25">
      <c r="A19" s="21"/>
      <c r="B19" s="27"/>
      <c r="C19" s="28"/>
      <c r="D19" s="29">
        <v>0</v>
      </c>
      <c r="E19" s="25">
        <v>0</v>
      </c>
      <c r="F19" s="25">
        <f t="shared" ref="F19:F20" si="2">D19*E19</f>
        <v>0</v>
      </c>
      <c r="G19" s="26">
        <f t="shared" si="0"/>
        <v>0</v>
      </c>
    </row>
    <row r="20" spans="1:8" s="20" customFormat="1" ht="15" thickBot="1" x14ac:dyDescent="0.3">
      <c r="A20" s="30"/>
      <c r="B20" s="31"/>
      <c r="C20" s="32"/>
      <c r="D20" s="33">
        <v>0</v>
      </c>
      <c r="E20" s="34">
        <v>0</v>
      </c>
      <c r="F20" s="25">
        <f t="shared" si="2"/>
        <v>0</v>
      </c>
      <c r="G20" s="35">
        <f>F20/F$62</f>
        <v>0</v>
      </c>
    </row>
    <row r="21" spans="1:8" s="38" customFormat="1" ht="16.5" thickBot="1" x14ac:dyDescent="0.3">
      <c r="A21" s="12" t="s">
        <v>12</v>
      </c>
      <c r="B21" s="104" t="s">
        <v>13</v>
      </c>
      <c r="C21" s="105"/>
      <c r="D21" s="105"/>
      <c r="E21" s="106"/>
      <c r="F21" s="36">
        <f>SUM(F15:F20)</f>
        <v>0</v>
      </c>
      <c r="G21" s="37">
        <f>SUM(G15:G20)</f>
        <v>0</v>
      </c>
    </row>
    <row r="22" spans="1:8" s="11" customFormat="1" ht="13.5" thickBot="1" x14ac:dyDescent="0.25">
      <c r="A22" s="10"/>
      <c r="B22" s="10"/>
      <c r="C22" s="10"/>
      <c r="D22" s="10"/>
      <c r="E22" s="10"/>
      <c r="F22" s="10"/>
      <c r="G22" s="10"/>
    </row>
    <row r="23" spans="1:8" s="20" customFormat="1" ht="15" x14ac:dyDescent="0.25">
      <c r="A23" s="39">
        <v>1</v>
      </c>
      <c r="B23" s="101" t="s">
        <v>14</v>
      </c>
      <c r="C23" s="102"/>
      <c r="D23" s="102"/>
      <c r="E23" s="102"/>
      <c r="F23" s="102"/>
      <c r="G23" s="103"/>
    </row>
    <row r="24" spans="1:8" s="20" customFormat="1" ht="15" x14ac:dyDescent="0.25">
      <c r="A24" s="39"/>
      <c r="B24" s="27"/>
      <c r="C24" s="28"/>
      <c r="D24" s="28"/>
      <c r="E24" s="28"/>
      <c r="F24" s="28"/>
      <c r="G24" s="40"/>
    </row>
    <row r="25" spans="1:8" s="20" customFormat="1" x14ac:dyDescent="0.25">
      <c r="A25" s="41" t="s">
        <v>15</v>
      </c>
      <c r="B25" s="42" t="s">
        <v>68</v>
      </c>
      <c r="C25" s="23" t="s">
        <v>16</v>
      </c>
      <c r="D25" s="24">
        <v>32</v>
      </c>
      <c r="E25" s="43">
        <v>26.86</v>
      </c>
      <c r="F25" s="25">
        <f>D25*E25</f>
        <v>859.52</v>
      </c>
      <c r="G25" s="44">
        <f>F25/F$62</f>
        <v>0.54593495934959346</v>
      </c>
    </row>
    <row r="26" spans="1:8" s="20" customFormat="1" x14ac:dyDescent="0.25">
      <c r="A26" s="41" t="s">
        <v>17</v>
      </c>
      <c r="B26" s="42"/>
      <c r="C26" s="23" t="s">
        <v>16</v>
      </c>
      <c r="D26" s="24">
        <v>0</v>
      </c>
      <c r="E26" s="43">
        <v>0</v>
      </c>
      <c r="F26" s="25">
        <f>D26*E26</f>
        <v>0</v>
      </c>
      <c r="G26" s="44">
        <f t="shared" ref="G26:G28" si="3">F26/F$62</f>
        <v>0</v>
      </c>
    </row>
    <row r="27" spans="1:8" s="20" customFormat="1" x14ac:dyDescent="0.25">
      <c r="A27" s="41" t="s">
        <v>18</v>
      </c>
      <c r="B27" s="42"/>
      <c r="C27" s="23" t="s">
        <v>16</v>
      </c>
      <c r="D27" s="24">
        <v>0</v>
      </c>
      <c r="E27" s="43">
        <v>0</v>
      </c>
      <c r="F27" s="25">
        <f>D27*E27</f>
        <v>0</v>
      </c>
      <c r="G27" s="44">
        <f t="shared" si="3"/>
        <v>0</v>
      </c>
    </row>
    <row r="28" spans="1:8" s="20" customFormat="1" x14ac:dyDescent="0.25">
      <c r="A28" s="41" t="s">
        <v>19</v>
      </c>
      <c r="B28" s="45"/>
      <c r="C28" s="23" t="s">
        <v>16</v>
      </c>
      <c r="D28" s="24">
        <v>0</v>
      </c>
      <c r="E28" s="43">
        <v>0</v>
      </c>
      <c r="F28" s="25">
        <f>D28*E28</f>
        <v>0</v>
      </c>
      <c r="G28" s="44">
        <f t="shared" si="3"/>
        <v>0</v>
      </c>
    </row>
    <row r="29" spans="1:8" s="50" customFormat="1" x14ac:dyDescent="0.25">
      <c r="A29" s="46"/>
      <c r="B29" s="92" t="s">
        <v>20</v>
      </c>
      <c r="C29" s="93"/>
      <c r="D29" s="93"/>
      <c r="E29" s="94"/>
      <c r="F29" s="47">
        <f>SUM(F25:F28)</f>
        <v>859.52</v>
      </c>
      <c r="G29" s="48">
        <f>SUM(G25:G27)</f>
        <v>0.54593495934959346</v>
      </c>
      <c r="H29" s="49"/>
    </row>
    <row r="30" spans="1:8" s="52" customFormat="1" ht="15" x14ac:dyDescent="0.25">
      <c r="A30" s="51" t="s">
        <v>21</v>
      </c>
      <c r="B30" s="107" t="s">
        <v>22</v>
      </c>
      <c r="C30" s="108"/>
      <c r="D30" s="108"/>
      <c r="E30" s="108"/>
      <c r="F30" s="108"/>
      <c r="G30" s="109"/>
    </row>
    <row r="31" spans="1:8" s="20" customFormat="1" ht="25.5" x14ac:dyDescent="0.25">
      <c r="A31" s="41" t="s">
        <v>23</v>
      </c>
      <c r="B31" s="22" t="s">
        <v>66</v>
      </c>
      <c r="C31" s="23" t="s">
        <v>67</v>
      </c>
      <c r="D31" s="24">
        <v>1</v>
      </c>
      <c r="E31" s="25">
        <v>400</v>
      </c>
      <c r="F31" s="25">
        <f>D31*E31</f>
        <v>400</v>
      </c>
      <c r="G31" s="44">
        <f>F31/F$62</f>
        <v>0.25406504065040647</v>
      </c>
    </row>
    <row r="32" spans="1:8" s="20" customFormat="1" x14ac:dyDescent="0.25">
      <c r="A32" s="41" t="s">
        <v>24</v>
      </c>
      <c r="B32" s="22"/>
      <c r="C32" s="23"/>
      <c r="D32" s="24"/>
      <c r="E32" s="25"/>
      <c r="F32" s="25">
        <f t="shared" ref="F32" si="4">D32*E32</f>
        <v>0</v>
      </c>
      <c r="G32" s="44">
        <f t="shared" ref="G32:G38" si="5">F32/F$62</f>
        <v>0</v>
      </c>
    </row>
    <row r="33" spans="1:7" s="20" customFormat="1" x14ac:dyDescent="0.25">
      <c r="A33" s="41" t="s">
        <v>25</v>
      </c>
      <c r="B33" s="22"/>
      <c r="C33" s="23"/>
      <c r="D33" s="53">
        <v>0</v>
      </c>
      <c r="E33" s="25"/>
      <c r="F33" s="25"/>
      <c r="G33" s="44">
        <f t="shared" si="5"/>
        <v>0</v>
      </c>
    </row>
    <row r="34" spans="1:7" s="20" customFormat="1" x14ac:dyDescent="0.25">
      <c r="A34" s="41" t="s">
        <v>26</v>
      </c>
      <c r="B34" s="22"/>
      <c r="C34" s="23"/>
      <c r="D34" s="53">
        <v>0</v>
      </c>
      <c r="E34" s="25">
        <v>0</v>
      </c>
      <c r="F34" s="25">
        <f t="shared" ref="F34:F38" si="6">D34*E34</f>
        <v>0</v>
      </c>
      <c r="G34" s="44">
        <f t="shared" si="5"/>
        <v>0</v>
      </c>
    </row>
    <row r="35" spans="1:7" s="20" customFormat="1" x14ac:dyDescent="0.25">
      <c r="A35" s="41" t="s">
        <v>27</v>
      </c>
      <c r="B35" s="22"/>
      <c r="C35" s="23"/>
      <c r="D35" s="53">
        <v>0</v>
      </c>
      <c r="E35" s="25">
        <v>0</v>
      </c>
      <c r="F35" s="25">
        <f t="shared" si="6"/>
        <v>0</v>
      </c>
      <c r="G35" s="44">
        <f t="shared" si="5"/>
        <v>0</v>
      </c>
    </row>
    <row r="36" spans="1:7" s="20" customFormat="1" x14ac:dyDescent="0.25">
      <c r="A36" s="41" t="s">
        <v>28</v>
      </c>
      <c r="B36" s="22"/>
      <c r="C36" s="23"/>
      <c r="D36" s="53">
        <v>0</v>
      </c>
      <c r="E36" s="25">
        <v>0</v>
      </c>
      <c r="F36" s="25">
        <f t="shared" si="6"/>
        <v>0</v>
      </c>
      <c r="G36" s="44">
        <f t="shared" si="5"/>
        <v>0</v>
      </c>
    </row>
    <row r="37" spans="1:7" s="20" customFormat="1" x14ac:dyDescent="0.25">
      <c r="A37" s="41" t="s">
        <v>29</v>
      </c>
      <c r="B37" s="42"/>
      <c r="C37" s="23"/>
      <c r="D37" s="53">
        <v>0</v>
      </c>
      <c r="E37" s="25">
        <v>0</v>
      </c>
      <c r="F37" s="25">
        <f t="shared" si="6"/>
        <v>0</v>
      </c>
      <c r="G37" s="44">
        <f t="shared" si="5"/>
        <v>0</v>
      </c>
    </row>
    <row r="38" spans="1:7" s="20" customFormat="1" x14ac:dyDescent="0.25">
      <c r="A38" s="41" t="s">
        <v>30</v>
      </c>
      <c r="B38" s="42"/>
      <c r="C38" s="54"/>
      <c r="D38" s="53">
        <v>0</v>
      </c>
      <c r="E38" s="25">
        <v>0</v>
      </c>
      <c r="F38" s="25">
        <f t="shared" si="6"/>
        <v>0</v>
      </c>
      <c r="G38" s="44">
        <f t="shared" si="5"/>
        <v>0</v>
      </c>
    </row>
    <row r="39" spans="1:7" s="50" customFormat="1" x14ac:dyDescent="0.25">
      <c r="A39" s="46"/>
      <c r="B39" s="92" t="s">
        <v>31</v>
      </c>
      <c r="C39" s="93"/>
      <c r="D39" s="93"/>
      <c r="E39" s="94"/>
      <c r="F39" s="47">
        <f>SUM(F31:F38)</f>
        <v>400</v>
      </c>
      <c r="G39" s="55">
        <f>SUM(G31:G38)</f>
        <v>0.25406504065040647</v>
      </c>
    </row>
    <row r="40" spans="1:7" s="52" customFormat="1" ht="15" x14ac:dyDescent="0.25">
      <c r="A40" s="51" t="s">
        <v>32</v>
      </c>
      <c r="B40" s="107" t="s">
        <v>33</v>
      </c>
      <c r="C40" s="108"/>
      <c r="D40" s="108"/>
      <c r="E40" s="108"/>
      <c r="F40" s="108"/>
      <c r="G40" s="109"/>
    </row>
    <row r="41" spans="1:7" s="20" customFormat="1" x14ac:dyDescent="0.25">
      <c r="A41" s="41" t="s">
        <v>34</v>
      </c>
      <c r="B41" s="22"/>
      <c r="C41" s="23" t="s">
        <v>9</v>
      </c>
      <c r="D41" s="24">
        <v>0</v>
      </c>
      <c r="E41" s="25">
        <f>F39</f>
        <v>400</v>
      </c>
      <c r="F41" s="25">
        <f>D41*E41</f>
        <v>0</v>
      </c>
      <c r="G41" s="44">
        <f t="shared" ref="G41:G43" si="7">F41/F$62</f>
        <v>0</v>
      </c>
    </row>
    <row r="42" spans="1:7" s="20" customFormat="1" x14ac:dyDescent="0.25">
      <c r="A42" s="41" t="s">
        <v>35</v>
      </c>
      <c r="B42" s="22"/>
      <c r="C42" s="23"/>
      <c r="D42" s="24">
        <v>0</v>
      </c>
      <c r="E42" s="25">
        <f>F40</f>
        <v>0</v>
      </c>
      <c r="F42" s="25">
        <f>D42*E42</f>
        <v>0</v>
      </c>
      <c r="G42" s="44">
        <f t="shared" si="7"/>
        <v>0</v>
      </c>
    </row>
    <row r="43" spans="1:7" s="20" customFormat="1" x14ac:dyDescent="0.25">
      <c r="A43" s="41" t="s">
        <v>36</v>
      </c>
      <c r="B43" s="22"/>
      <c r="C43" s="23"/>
      <c r="D43" s="24">
        <v>0</v>
      </c>
      <c r="E43" s="25">
        <v>0</v>
      </c>
      <c r="F43" s="25">
        <f>D43*E43</f>
        <v>0</v>
      </c>
      <c r="G43" s="44">
        <f t="shared" si="7"/>
        <v>0</v>
      </c>
    </row>
    <row r="44" spans="1:7" s="50" customFormat="1" x14ac:dyDescent="0.25">
      <c r="A44" s="56"/>
      <c r="B44" s="92" t="s">
        <v>37</v>
      </c>
      <c r="C44" s="93"/>
      <c r="D44" s="93"/>
      <c r="E44" s="94"/>
      <c r="F44" s="47">
        <f>SUM(F41:F43)</f>
        <v>0</v>
      </c>
      <c r="G44" s="55">
        <f>SUM(G41:G43)</f>
        <v>0</v>
      </c>
    </row>
    <row r="45" spans="1:7" s="52" customFormat="1" ht="15" x14ac:dyDescent="0.25">
      <c r="A45" s="51" t="s">
        <v>38</v>
      </c>
      <c r="B45" s="107" t="s">
        <v>39</v>
      </c>
      <c r="C45" s="108"/>
      <c r="D45" s="108"/>
      <c r="E45" s="108"/>
      <c r="F45" s="108"/>
      <c r="G45" s="109"/>
    </row>
    <row r="46" spans="1:7" s="20" customFormat="1" x14ac:dyDescent="0.25">
      <c r="A46" s="41" t="s">
        <v>40</v>
      </c>
      <c r="B46" s="42"/>
      <c r="C46" s="23"/>
      <c r="D46" s="24">
        <v>0</v>
      </c>
      <c r="E46" s="25">
        <v>0</v>
      </c>
      <c r="F46" s="25">
        <f>D46*E46</f>
        <v>0</v>
      </c>
      <c r="G46" s="44">
        <f t="shared" ref="G46:G48" si="8">F46/F$62</f>
        <v>0</v>
      </c>
    </row>
    <row r="47" spans="1:7" s="20" customFormat="1" x14ac:dyDescent="0.25">
      <c r="A47" s="41" t="s">
        <v>41</v>
      </c>
      <c r="B47" s="42"/>
      <c r="C47" s="23"/>
      <c r="D47" s="24">
        <v>0</v>
      </c>
      <c r="E47" s="25">
        <v>0</v>
      </c>
      <c r="F47" s="25">
        <f>D47*E47</f>
        <v>0</v>
      </c>
      <c r="G47" s="44">
        <f t="shared" si="8"/>
        <v>0</v>
      </c>
    </row>
    <row r="48" spans="1:7" s="20" customFormat="1" x14ac:dyDescent="0.25">
      <c r="A48" s="41" t="s">
        <v>42</v>
      </c>
      <c r="B48" s="42"/>
      <c r="C48" s="23"/>
      <c r="D48" s="24">
        <v>0</v>
      </c>
      <c r="E48" s="25">
        <v>0</v>
      </c>
      <c r="F48" s="25">
        <f>D48*E48</f>
        <v>0</v>
      </c>
      <c r="G48" s="44">
        <f t="shared" si="8"/>
        <v>0</v>
      </c>
    </row>
    <row r="49" spans="1:7" s="20" customFormat="1" x14ac:dyDescent="0.25">
      <c r="A49" s="57"/>
      <c r="B49" s="92" t="s">
        <v>43</v>
      </c>
      <c r="C49" s="93"/>
      <c r="D49" s="93"/>
      <c r="E49" s="94"/>
      <c r="F49" s="58">
        <f>SUM(F46:F48)</f>
        <v>0</v>
      </c>
      <c r="G49" s="59">
        <f>SUM(G46:G48)</f>
        <v>0</v>
      </c>
    </row>
    <row r="50" spans="1:7" s="52" customFormat="1" ht="15" x14ac:dyDescent="0.25">
      <c r="A50" s="51" t="s">
        <v>44</v>
      </c>
      <c r="B50" s="107" t="s">
        <v>45</v>
      </c>
      <c r="C50" s="108"/>
      <c r="D50" s="108"/>
      <c r="E50" s="108"/>
      <c r="F50" s="108"/>
      <c r="G50" s="109"/>
    </row>
    <row r="51" spans="1:7" s="20" customFormat="1" x14ac:dyDescent="0.25">
      <c r="A51" s="41" t="s">
        <v>46</v>
      </c>
      <c r="B51" s="22"/>
      <c r="C51" s="60"/>
      <c r="D51" s="24">
        <v>0</v>
      </c>
      <c r="E51" s="25">
        <v>0</v>
      </c>
      <c r="F51" s="25">
        <f>D51*E51</f>
        <v>0</v>
      </c>
      <c r="G51" s="44">
        <f t="shared" ref="G51:G53" si="9">F51/F$62</f>
        <v>0</v>
      </c>
    </row>
    <row r="52" spans="1:7" s="20" customFormat="1" x14ac:dyDescent="0.25">
      <c r="A52" s="41" t="s">
        <v>47</v>
      </c>
      <c r="B52" s="42"/>
      <c r="C52" s="54"/>
      <c r="D52" s="24">
        <v>0</v>
      </c>
      <c r="E52" s="25">
        <v>0</v>
      </c>
      <c r="F52" s="25">
        <f>D52*E52</f>
        <v>0</v>
      </c>
      <c r="G52" s="44">
        <f t="shared" si="9"/>
        <v>0</v>
      </c>
    </row>
    <row r="53" spans="1:7" s="20" customFormat="1" x14ac:dyDescent="0.25">
      <c r="A53" s="41" t="s">
        <v>48</v>
      </c>
      <c r="B53" s="42"/>
      <c r="C53" s="54"/>
      <c r="D53" s="24">
        <v>0</v>
      </c>
      <c r="E53" s="25">
        <v>0</v>
      </c>
      <c r="F53" s="25">
        <f>D53*E53</f>
        <v>0</v>
      </c>
      <c r="G53" s="44">
        <f t="shared" si="9"/>
        <v>0</v>
      </c>
    </row>
    <row r="54" spans="1:7" s="20" customFormat="1" ht="13.5" thickBot="1" x14ac:dyDescent="0.3">
      <c r="A54" s="61"/>
      <c r="B54" s="113" t="s">
        <v>49</v>
      </c>
      <c r="C54" s="114"/>
      <c r="D54" s="114"/>
      <c r="E54" s="115"/>
      <c r="F54" s="62">
        <f>SUM(F51:F53)</f>
        <v>0</v>
      </c>
      <c r="G54" s="63">
        <f>SUM(G51:G53)</f>
        <v>0</v>
      </c>
    </row>
    <row r="55" spans="1:7" s="67" customFormat="1" ht="16.5" thickBot="1" x14ac:dyDescent="0.3">
      <c r="A55" s="64" t="s">
        <v>50</v>
      </c>
      <c r="B55" s="104" t="s">
        <v>51</v>
      </c>
      <c r="C55" s="105"/>
      <c r="D55" s="105"/>
      <c r="E55" s="106"/>
      <c r="F55" s="65">
        <f>F29+F39+F44+F49+F54</f>
        <v>1259.52</v>
      </c>
      <c r="G55" s="66">
        <f>G29+G39+G44+G49+G54</f>
        <v>0.79999999999999993</v>
      </c>
    </row>
    <row r="56" spans="1:7" s="11" customFormat="1" ht="13.5" thickBot="1" x14ac:dyDescent="0.25">
      <c r="A56" s="10"/>
      <c r="B56" s="10"/>
      <c r="C56" s="10"/>
      <c r="D56" s="10"/>
      <c r="E56" s="10"/>
      <c r="F56" s="10"/>
      <c r="G56" s="68"/>
    </row>
    <row r="57" spans="1:7" s="72" customFormat="1" ht="16.5" thickBot="1" x14ac:dyDescent="0.3">
      <c r="A57" s="69" t="s">
        <v>52</v>
      </c>
      <c r="B57" s="110" t="s">
        <v>53</v>
      </c>
      <c r="C57" s="111"/>
      <c r="D57" s="111"/>
      <c r="E57" s="111"/>
      <c r="F57" s="70">
        <f>F21+F55</f>
        <v>1259.52</v>
      </c>
      <c r="G57" s="71">
        <f>G21+G55</f>
        <v>0.79999999999999993</v>
      </c>
    </row>
    <row r="58" spans="1:7" s="11" customFormat="1" ht="6.75" customHeight="1" thickBot="1" x14ac:dyDescent="0.25">
      <c r="B58" s="10"/>
      <c r="C58" s="10"/>
      <c r="D58" s="10"/>
      <c r="E58" s="10"/>
    </row>
    <row r="59" spans="1:7" s="72" customFormat="1" ht="16.5" thickBot="1" x14ac:dyDescent="0.3">
      <c r="A59" s="69" t="s">
        <v>54</v>
      </c>
      <c r="B59" s="110" t="s">
        <v>55</v>
      </c>
      <c r="C59" s="111"/>
      <c r="D59" s="111"/>
      <c r="E59" s="111"/>
      <c r="F59" s="70">
        <f>F55*0.25</f>
        <v>314.88</v>
      </c>
    </row>
    <row r="60" spans="1:7" s="11" customFormat="1" ht="6.75" customHeight="1" thickBot="1" x14ac:dyDescent="0.25">
      <c r="A60" s="10"/>
      <c r="B60" s="10"/>
      <c r="C60" s="10"/>
      <c r="D60" s="10"/>
      <c r="E60" s="10"/>
      <c r="F60" s="10"/>
    </row>
    <row r="61" spans="1:7" s="11" customFormat="1" ht="6" customHeight="1" thickBot="1" x14ac:dyDescent="0.25">
      <c r="A61" s="10"/>
      <c r="B61" s="10"/>
      <c r="C61" s="10"/>
      <c r="D61" s="10"/>
      <c r="E61" s="10"/>
      <c r="F61" s="10"/>
    </row>
    <row r="62" spans="1:7" s="67" customFormat="1" ht="16.5" thickBot="1" x14ac:dyDescent="0.3">
      <c r="A62" s="73"/>
      <c r="B62" s="110" t="s">
        <v>59</v>
      </c>
      <c r="C62" s="111"/>
      <c r="D62" s="111"/>
      <c r="E62" s="112"/>
      <c r="F62" s="70">
        <f>F57+F59</f>
        <v>1574.4</v>
      </c>
    </row>
    <row r="63" spans="1:7" s="67" customFormat="1" ht="15.75" x14ac:dyDescent="0.25">
      <c r="A63" s="74"/>
      <c r="B63" s="75"/>
      <c r="C63" s="75"/>
      <c r="D63" s="75"/>
      <c r="E63" s="75"/>
      <c r="F63" s="76"/>
      <c r="G63" s="76"/>
    </row>
    <row r="64" spans="1:7" x14ac:dyDescent="0.2">
      <c r="B64" s="4" t="s">
        <v>57</v>
      </c>
    </row>
    <row r="66" spans="2:7" x14ac:dyDescent="0.2">
      <c r="D66" s="82" t="s">
        <v>58</v>
      </c>
      <c r="E66" s="82"/>
      <c r="F66" s="82"/>
      <c r="G66" s="77"/>
    </row>
    <row r="67" spans="2:7" x14ac:dyDescent="0.2">
      <c r="D67" s="82" t="s">
        <v>61</v>
      </c>
      <c r="E67" s="82"/>
      <c r="F67" s="82"/>
      <c r="G67" s="77"/>
    </row>
    <row r="68" spans="2:7" x14ac:dyDescent="0.2">
      <c r="E68" s="82"/>
      <c r="F68" s="82"/>
    </row>
    <row r="69" spans="2:7" x14ac:dyDescent="0.2">
      <c r="E69" s="79"/>
      <c r="F69" s="79"/>
    </row>
    <row r="70" spans="2:7" x14ac:dyDescent="0.2">
      <c r="E70" s="79"/>
      <c r="F70" s="79"/>
    </row>
    <row r="71" spans="2:7" x14ac:dyDescent="0.2">
      <c r="B71" s="78"/>
      <c r="D71" s="78"/>
      <c r="E71" s="80"/>
      <c r="F71" s="80"/>
    </row>
    <row r="72" spans="2:7" x14ac:dyDescent="0.2">
      <c r="E72" s="79"/>
      <c r="F72" s="79"/>
    </row>
    <row r="73" spans="2:7" x14ac:dyDescent="0.2">
      <c r="E73" s="79"/>
      <c r="F73" s="79"/>
    </row>
    <row r="74" spans="2:7" x14ac:dyDescent="0.2">
      <c r="E74" s="79"/>
      <c r="F74" s="79"/>
    </row>
  </sheetData>
  <mergeCells count="27">
    <mergeCell ref="D66:F66"/>
    <mergeCell ref="D67:F67"/>
    <mergeCell ref="E68:F68"/>
    <mergeCell ref="B62:E62"/>
    <mergeCell ref="B50:G50"/>
    <mergeCell ref="B54:E54"/>
    <mergeCell ref="B55:E55"/>
    <mergeCell ref="B57:E57"/>
    <mergeCell ref="B59:E59"/>
    <mergeCell ref="B49:E49"/>
    <mergeCell ref="B9:F9"/>
    <mergeCell ref="B10:F10"/>
    <mergeCell ref="B14:G14"/>
    <mergeCell ref="B21:E21"/>
    <mergeCell ref="B23:G23"/>
    <mergeCell ref="B29:E29"/>
    <mergeCell ref="B30:G30"/>
    <mergeCell ref="B39:E39"/>
    <mergeCell ref="B40:G40"/>
    <mergeCell ref="B44:E44"/>
    <mergeCell ref="B45:G45"/>
    <mergeCell ref="A8:G8"/>
    <mergeCell ref="A1:B4"/>
    <mergeCell ref="C1:G4"/>
    <mergeCell ref="A5:G5"/>
    <mergeCell ref="A6:G6"/>
    <mergeCell ref="A7:G7"/>
  </mergeCells>
  <printOptions horizontalCentered="1"/>
  <pageMargins left="0.23622047244094491" right="0.23622047244094491" top="0.15748031496062992" bottom="0.15748031496062992" header="0.31496062992125984" footer="0.31496062992125984"/>
  <pageSetup paperSize="9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NP_MODELLO</vt:lpstr>
      <vt:lpstr>NP_MODELLO!Area_stampa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2018-01-04T09:34:43Z</dcterms:modified>
</cp:coreProperties>
</file>